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activeTab="8"/>
  </bookViews>
  <sheets>
    <sheet name="ПФХД" sheetId="1" r:id="rId1"/>
    <sheet name="Расходы" sheetId="2" r:id="rId2"/>
    <sheet name="Закупки" sheetId="3" r:id="rId3"/>
    <sheet name="Обоснования - 1.1" sheetId="4" r:id="rId4"/>
    <sheet name="Обоснования - 1.2-5" sheetId="5" r:id="rId5"/>
    <sheet name="Обоснования - 6.1-6.8" sheetId="6" r:id="rId6"/>
    <sheet name="Протокол изменений" sheetId="7" r:id="rId7"/>
    <sheet name="Лист согласования" sheetId="8" r:id="rId8"/>
    <sheet name="Контроли ВДК" sheetId="9" r:id="rId9"/>
  </sheets>
  <calcPr calcId="125725"/>
</workbook>
</file>

<file path=xl/calcChain.xml><?xml version="1.0" encoding="utf-8"?>
<calcChain xmlns="http://schemas.openxmlformats.org/spreadsheetml/2006/main">
  <c r="J56" i="4"/>
  <c r="D56"/>
  <c r="J45"/>
  <c r="D45"/>
  <c r="G31" i="3"/>
  <c r="F31"/>
  <c r="E31"/>
  <c r="G27"/>
  <c r="F27"/>
  <c r="E27"/>
  <c r="G24"/>
  <c r="F24"/>
  <c r="E24"/>
  <c r="G21"/>
  <c r="F21"/>
  <c r="E21"/>
  <c r="G17"/>
  <c r="F17"/>
  <c r="E17"/>
  <c r="G14"/>
  <c r="F14"/>
  <c r="E14"/>
  <c r="G13"/>
  <c r="F13"/>
  <c r="E13"/>
  <c r="G7"/>
  <c r="F7"/>
  <c r="E7"/>
  <c r="G8" i="2"/>
  <c r="F8"/>
  <c r="E8"/>
</calcChain>
</file>

<file path=xl/sharedStrings.xml><?xml version="1.0" encoding="utf-8"?>
<sst xmlns="http://schemas.openxmlformats.org/spreadsheetml/2006/main" count="1190" uniqueCount="608">
  <si>
    <t>СОГЛАСОВАНО</t>
  </si>
  <si>
    <t>УТВЕРЖДАЮ</t>
  </si>
  <si>
    <t>Заместитель главы администрации Богородского городского округа - начальник Управления культуры</t>
  </si>
  <si>
    <t>Директор</t>
  </si>
  <si>
    <t>(наименование должности лица, утверждающего документ)</t>
  </si>
  <si>
    <t>С.П. Пастухов</t>
  </si>
  <si>
    <t>Дубровский Александр Георгиевич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</si>
  <si>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</si>
  <si>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</si>
  <si>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</si>
  <si>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</si>
  <si>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 №24/3 - 2020</t>
  </si>
  <si>
    <t>МУК "Ногинский Эстрадно-духовой оркестр" на 2020 год и плановый период 2021-2022 годов</t>
  </si>
  <si>
    <t>"31" декабря 2020 г.</t>
  </si>
  <si>
    <t>Форма по КФД</t>
  </si>
  <si>
    <t>Наименование муниципального учреждения:</t>
  </si>
  <si>
    <t>Муниципальное учреждение культуры "Ногинский Эстрадно-духовой оркестр"</t>
  </si>
  <si>
    <t>Дата</t>
  </si>
  <si>
    <t>31.12.2020</t>
  </si>
  <si>
    <t>Наименование органа, осуществляющего функции и полномочия учредителя:</t>
  </si>
  <si>
    <t>Управление культуры администрации Богородского городского округа Московской области</t>
  </si>
  <si>
    <t>по ОКПО</t>
  </si>
  <si>
    <t>88914239</t>
  </si>
  <si>
    <t>Адрес фактического местонахождения муниципального учреждения:</t>
  </si>
  <si>
    <t>142404, Московская область, Ногинский район, г. Ногинск, ул. Текстилей, д. 31</t>
  </si>
  <si>
    <t>ИНН/КПП</t>
  </si>
  <si>
    <t>5031084585/503101001</t>
  </si>
  <si>
    <t>по ОКЕИ</t>
  </si>
  <si>
    <t>383</t>
  </si>
  <si>
    <t>Подписано. Заверено ЭП.</t>
  </si>
  <si>
    <t>ФИО: Пастухов Сергей Петрович</t>
  </si>
  <si>
    <t>ФИО: Дубровский Александр Георгиевич</t>
  </si>
  <si>
    <t>Должность:</t>
  </si>
  <si>
    <t>Действует c 26.11.2020 12:05:34 по: 26.02.2022 12:05:34</t>
  </si>
  <si>
    <t>Действует c 06.10.2020 14:41:00 по: 06.01.2022 14:41:00</t>
  </si>
  <si>
    <t>Серийный номер: 85AAD62C17DAE35B2E0FDE71FA8516AA6A0899C5</t>
  </si>
  <si>
    <t>Серийный номер: BAA6DB08CFF9630023AA60A4F89ED1CCE0AC9618</t>
  </si>
  <si>
    <t>Издатель: Федеральное казначейство</t>
  </si>
  <si>
    <t>Время подписания: 31.12.2020 11:16:27</t>
  </si>
  <si>
    <t>Время подписания: 31.12.2020 11:15:46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</si>
  <si>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</si>
  <si>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</si>
  <si>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</si>
  <si>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</si>
  <si>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</si>
  <si>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Сумма</t>
  </si>
  <si>
    <t>на 2020 г. текущий финансовый год</t>
  </si>
  <si>
    <t>на 2021 г. первый год планового периода</t>
  </si>
  <si>
    <t>на 2022 г. 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</si>
  <si>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</si>
  <si>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</si>
  <si>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</si>
  <si>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</si>
  <si>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</si>
  <si>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</si>
  <si>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</si>
  <si>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</si>
  <si>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</si>
  <si>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</si>
  <si>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</si>
  <si>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X</t>
  </si>
  <si>
    <t>от операционной аренды</t>
  </si>
  <si>
    <t>121</t>
  </si>
  <si>
    <t>иные доходы от собственности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</si>
  <si>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</si>
  <si>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</si>
  <si>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</si>
  <si>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</si>
  <si>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учреждение, из них:</t>
  </si>
  <si>
    <t>1210</t>
  </si>
  <si>
    <t>131</t>
  </si>
  <si>
    <t>средства бюджета Богородского городского округа</t>
  </si>
  <si>
    <t>средства бюджета Московской области</t>
  </si>
  <si>
    <t>средства Федерального бюджета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</si>
  <si>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</si>
  <si>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</si>
  <si>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от оказания услуг по программе обязательного медицинского страхования</t>
  </si>
  <si>
    <t>1220.1</t>
  </si>
  <si>
    <t>132</t>
  </si>
  <si>
    <t>от оказания платных услуг (работ)</t>
  </si>
  <si>
    <t>1230</t>
  </si>
  <si>
    <t>доходы от компенсации затрат</t>
  </si>
  <si>
    <t>1240</t>
  </si>
  <si>
    <t>134</t>
  </si>
  <si>
    <t>доходы по условным арендным платежам</t>
  </si>
  <si>
    <t>1250</t>
  </si>
  <si>
    <t>135</t>
  </si>
  <si>
    <t>доходы от штрафов, пеней, иных сумм принудительного изъятия, всего</t>
  </si>
  <si>
    <t>1300</t>
  </si>
  <si>
    <t>140</t>
  </si>
  <si>
    <t>от штрафных санкций за нарушение законодательства о закупках и нарушение условий контрактов (договоров)</t>
  </si>
  <si>
    <t>1310</t>
  </si>
  <si>
    <t>141</t>
  </si>
  <si>
    <t>безвозмездные денежные поступления, всего</t>
  </si>
  <si>
    <t>1400</t>
  </si>
  <si>
    <t>150</t>
  </si>
  <si>
    <t>Поступления текущего характера от иных резидентов</t>
  </si>
  <si>
    <t>1400.1</t>
  </si>
  <si>
    <t>155</t>
  </si>
  <si>
    <t>прочие доходы, всего</t>
  </si>
  <si>
    <t>1500</t>
  </si>
  <si>
    <t>целевые субсидии текущего характера, из них:</t>
  </si>
  <si>
    <t>1510</t>
  </si>
  <si>
    <t>152</t>
  </si>
  <si>
    <t>целевые субсидии на осуществление капитальных вложений</t>
  </si>
  <si>
    <t>1520</t>
  </si>
  <si>
    <t>162</t>
  </si>
  <si>
    <t>прочие доходы от приносящей доход деятельности</t>
  </si>
  <si>
    <t>1530</t>
  </si>
  <si>
    <t>180</t>
  </si>
  <si>
    <t>доходы от операций с активами, всего</t>
  </si>
  <si>
    <t>1900</t>
  </si>
  <si>
    <t>от реализации готовой продукции</t>
  </si>
  <si>
    <t>1900.1</t>
  </si>
  <si>
    <t>440</t>
  </si>
  <si>
    <t>от продажи основных средств</t>
  </si>
  <si>
    <t>1900.2</t>
  </si>
  <si>
    <t>410</t>
  </si>
  <si>
    <t>от возмещения ущерба, выявленного в связи с недостачей основных средств</t>
  </si>
  <si>
    <t>1900.3</t>
  </si>
  <si>
    <t>прочие поступления, всего</t>
  </si>
  <si>
    <t>1980</t>
  </si>
  <si>
    <t>из них:
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</si>
  <si>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</si>
  <si>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</si>
  <si>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</si>
  <si>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</si>
  <si>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</si>
  <si>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</si>
  <si>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</si>
  <si>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</si>
  <si>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</si>
  <si>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211</t>
  </si>
  <si>
    <t>выплаты персоналу в денежной форме</t>
  </si>
  <si>
    <t>2111</t>
  </si>
  <si>
    <t>266</t>
  </si>
  <si>
    <t>прочие выплаты персоналу, в том числе компенсационного характера, в т.ч.</t>
  </si>
  <si>
    <t>2120</t>
  </si>
  <si>
    <t>112</t>
  </si>
  <si>
    <t>иные выплаты персоналу учреждений, за исключением фонда оплаты труда</t>
  </si>
  <si>
    <t>2121</t>
  </si>
  <si>
    <t>212</t>
  </si>
  <si>
    <t>2122</t>
  </si>
  <si>
    <t>222</t>
  </si>
  <si>
    <t>2123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</si>
  <si>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</si>
  <si>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</si>
  <si>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</si>
  <si>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</si>
  <si>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</si>
  <si>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</si>
  <si>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</si>
  <si>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</si>
  <si>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</si>
  <si>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на иные выплаты работникам</t>
  </si>
  <si>
    <t>2142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</si>
  <si>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</si>
  <si>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</si>
  <si>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</si>
  <si>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</si>
  <si>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</si>
  <si>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</si>
  <si>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</si>
  <si>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</si>
  <si>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</si>
  <si>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</si>
  <si>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</si>
  <si>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</si>
  <si>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</si>
  <si>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292</t>
  </si>
  <si>
    <t>2331</t>
  </si>
  <si>
    <t>293</t>
  </si>
  <si>
    <t>2332</t>
  </si>
  <si>
    <t>295</t>
  </si>
  <si>
    <t>2333</t>
  </si>
  <si>
    <t>296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</si>
  <si>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</si>
  <si>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</si>
  <si>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</si>
  <si>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</si>
  <si>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</si>
  <si>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</si>
  <si>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</si>
  <si>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</si>
  <si>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</si>
  <si>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</si>
  <si>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</si>
  <si>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</si>
  <si>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</si>
  <si>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</si>
  <si>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имущества, в т.ч.</t>
  </si>
  <si>
    <t>2630</t>
  </si>
  <si>
    <t>243</t>
  </si>
  <si>
    <t>работы и услуги по содержанию имущества, из них:</t>
  </si>
  <si>
    <t>2631</t>
  </si>
  <si>
    <t>225</t>
  </si>
  <si>
    <t>прочие работы и услуги, из них:</t>
  </si>
  <si>
    <t>2632</t>
  </si>
  <si>
    <t>226</t>
  </si>
  <si>
    <t>прочую закупку товаров, работ и услуг, всего</t>
  </si>
  <si>
    <t>2640</t>
  </si>
  <si>
    <t>244</t>
  </si>
  <si>
    <t>из них:</t>
  </si>
  <si>
    <t>услуги связи</t>
  </si>
  <si>
    <t>2640.1</t>
  </si>
  <si>
    <t>221</t>
  </si>
  <si>
    <t>транспортные услуги</t>
  </si>
  <si>
    <t>2640.2</t>
  </si>
  <si>
    <t>коммунальные услуги</t>
  </si>
  <si>
    <t>2640.3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</si>
  <si>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</si>
  <si>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</si>
  <si>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2640.4</t>
  </si>
  <si>
    <t>224</t>
  </si>
  <si>
    <t>работы и услуги по содержанию имущества</t>
  </si>
  <si>
    <t>2640.5</t>
  </si>
  <si>
    <t>прочие работы и услуги</t>
  </si>
  <si>
    <t>2640.6</t>
  </si>
  <si>
    <t>страхование</t>
  </si>
  <si>
    <t>2640.7</t>
  </si>
  <si>
    <t>227</t>
  </si>
  <si>
    <t>услуги, работы для целей капитального вложения</t>
  </si>
  <si>
    <t>2640.8</t>
  </si>
  <si>
    <t>228</t>
  </si>
  <si>
    <t>арендная плата за пользование земельными участками и другими обособленными природными объектами</t>
  </si>
  <si>
    <t>2640.9</t>
  </si>
  <si>
    <t>229</t>
  </si>
  <si>
    <t>увеличение стоимости основных средств</t>
  </si>
  <si>
    <t>2640.10</t>
  </si>
  <si>
    <t>310</t>
  </si>
  <si>
    <t>увеличение стоимости продуктов питания</t>
  </si>
  <si>
    <t>2640.11</t>
  </si>
  <si>
    <t>342</t>
  </si>
  <si>
    <t>увеличение стоимости горюче - смазочных материалов</t>
  </si>
  <si>
    <t>2640.12</t>
  </si>
  <si>
    <t>343</t>
  </si>
  <si>
    <t>увеличение стоимости строительных материалов</t>
  </si>
  <si>
    <t>2640.13</t>
  </si>
  <si>
    <t>344</t>
  </si>
  <si>
    <t>увеличение стоимости мягкого инвентаря</t>
  </si>
  <si>
    <t>2640.14</t>
  </si>
  <si>
    <t>345</t>
  </si>
  <si>
    <t>увеличение стоимости прочих материальных запасов</t>
  </si>
  <si>
    <t>2640.15</t>
  </si>
  <si>
    <t>346</t>
  </si>
  <si>
    <t>увеличение стоимости материальных запасов для целей капитальных вложений</t>
  </si>
  <si>
    <t>2640.16</t>
  </si>
  <si>
    <t>347</t>
  </si>
  <si>
    <t>увеличение прочих материальных запасов однократного применения</t>
  </si>
  <si>
    <t>2640.17</t>
  </si>
  <si>
    <t>349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</si>
  <si>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</si>
  <si>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2640.18</t>
  </si>
  <si>
    <t>353</t>
  </si>
  <si>
    <t>капитальные вложения в объекты государственной (муниципальной) собственности, всего</t>
  </si>
  <si>
    <t>2650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</si>
  <si>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</si>
  <si>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</si>
  <si>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</si>
  <si>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</si>
  <si>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</si>
  <si>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</si>
  <si>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</si>
  <si>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</si>
  <si>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</si>
  <si>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</si>
  <si>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</si>
  <si>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</si>
  <si>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</si>
  <si>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</si>
  <si>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</si>
  <si>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</si>
  <si>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</si>
  <si>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</si>
  <si>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</si>
  <si>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</si>
  <si>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</si>
  <si>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услуг» (вместо расходов на закупки товаров, работ, услуг</t>
  </si>
  <si>
    <t>№ п/п</t>
  </si>
  <si>
    <t>Год начала закупки</t>
  </si>
  <si>
    <t>на 2020 г. (текущий финансовый год)</t>
  </si>
  <si>
    <t>на 2021 г. (первый год планового периода)</t>
  </si>
  <si>
    <t>на 2022 г. (второй год планового периода)</t>
  </si>
  <si>
    <t>1</t>
  </si>
  <si>
    <t>Выплаты на закупку товаров, работ, услуг, всего:</t>
  </si>
  <si>
    <t>26000</t>
  </si>
  <si>
    <t>1.1</t>
  </si>
  <si>
    <t>по контрактам (договорам), заключенным до начала текущего финансового года без применения норм Федерального закона N 44-ФЗ и Федерального закона N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</si>
  <si>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</si>
  <si>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</si>
  <si>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</si>
  <si>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</si>
  <si>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</si>
  <si>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</si>
  <si>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</si>
  <si>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</si>
  <si>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соответствии с Федеральным законом N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</si>
  <si>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</si>
  <si>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</si>
  <si>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</si>
  <si>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</si>
  <si>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</si>
  <si>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</si>
  <si>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</si>
  <si>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</si>
  <si>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</si>
  <si>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</si>
  <si>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</si>
  <si>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</si>
  <si>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</si>
  <si>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</si>
  <si>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</si>
  <si>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</si>
  <si>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</si>
  <si>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</si>
  <si>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</si>
  <si>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</si>
  <si>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в соответствии с Федеральным законом N 223-ФЗ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</si>
  <si>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</si>
  <si>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</si>
  <si>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</si>
  <si>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</si>
  <si>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</si>
  <si>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</si>
  <si>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</si>
  <si>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</si>
  <si>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</si>
  <si>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</si>
  <si>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</si>
  <si>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</si>
  <si>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</si>
  <si>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</si>
  <si>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</si>
  <si>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</si>
  <si>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</si>
  <si>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</si>
  <si>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</si>
  <si>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</si>
  <si>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</si>
  <si>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</si>
  <si>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</si>
  <si>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</si>
  <si>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2020</t>
  </si>
  <si>
    <t>2.2</t>
  </si>
  <si>
    <t>26520</t>
  </si>
  <si>
    <t>2021</t>
  </si>
  <si>
    <t>2.3</t>
  </si>
  <si>
    <t>26530</t>
  </si>
  <si>
    <t>2022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</si>
  <si>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</si>
  <si>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</si>
  <si>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</si>
  <si>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</si>
  <si>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</si>
  <si>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</si>
  <si>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</si>
  <si>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</si>
  <si>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</si>
  <si>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</si>
  <si>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</si>
  <si>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</si>
  <si>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</si>
  <si>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</si>
  <si>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</si>
  <si>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</si>
  <si>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</si>
  <si>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</si>
  <si>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</si>
  <si>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субсидии на выполнение государственного (муниципального) задания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</si>
  <si>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</si>
  <si>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</si>
  <si>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</si>
  <si>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</si>
  <si>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Ежемесячная надбавка к должностному окладу, %</t>
  </si>
  <si>
    <t>Районный коэффициент</t>
  </si>
  <si>
    <t>Фонд оплаты труда в год, руб (гр. 3 х гр.4 х (1+гр.8/100) х гр. 9х12)</t>
  </si>
  <si>
    <t>Всего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</si>
  <si>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</si>
  <si>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</si>
  <si>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</si>
  <si>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</si>
  <si>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</si>
  <si>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</si>
  <si>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</si>
  <si>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</si>
  <si>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</si>
  <si>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</si>
  <si>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</si>
  <si>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</si>
  <si>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[МУК "Ногинский эстрадно-духовой оркестр"], [Административно-управленческий персонал], [Директор],</t>
  </si>
  <si>
    <t>[МУК "Ногинский эстрадно-духовой оркестр"], [Административно-управленческий персонал], [Главный дирижёр],</t>
  </si>
  <si>
    <t>[МУК "Ногинский эстрадно-духовой оркестр"], [Административно-управленческий персонал], [Главный бухгалтер],</t>
  </si>
  <si>
    <t>[МУК "Ногинский эстрадно-духовой оркестр"], [Административно-управленческий персонал], [Администратор],</t>
  </si>
  <si>
    <t>[МУК "Ногинский эстрадно-духовой оркестр"], [Специалисты], [Звукорежиссер],</t>
  </si>
  <si>
    <t>[МУК "Ногинский эстрадно-духовой оркестр"], [Специалисты], [Заведующий костюмерной],</t>
  </si>
  <si>
    <t>[МУК "Ногинский эстрадно-духовой оркестр"], [Административно-управленческий персонал], [Ведущий программист],</t>
  </si>
  <si>
    <t>[МУК "Ногинский эстрадно-духовой оркестр"], [Специалисты], [Артист оркестра высшей категории], [Труба]</t>
  </si>
  <si>
    <t>11</t>
  </si>
  <si>
    <t>12</t>
  </si>
  <si>
    <t>13</t>
  </si>
  <si>
    <t>14</t>
  </si>
  <si>
    <t>15</t>
  </si>
  <si>
    <t>[МУК "Ногинский эстрадно-духовой оркестр"], [Специалисты], [Артист оркестра высшей категории], [Тромбон]</t>
  </si>
  <si>
    <t>16</t>
  </si>
  <si>
    <t>17</t>
  </si>
  <si>
    <t>18</t>
  </si>
  <si>
    <t>19</t>
  </si>
  <si>
    <t>20</t>
  </si>
  <si>
    <t>[МУК "Ногинский эстрадно-духовой оркестр"], [Специалисты], [Артист оркестра высшей категории], [Альт саксофон 1]</t>
  </si>
  <si>
    <t>21</t>
  </si>
  <si>
    <t>[МУК "Ногинский эстрадно-духовой оркестр"], [Специалисты], [Артист оркестра 2 категории], [Альт саксофон 2]</t>
  </si>
  <si>
    <t>22</t>
  </si>
  <si>
    <t>[МУК "Ногинский эстрадно-духовой оркестр"], [Специалисты], [Артист оркестра 2 категории], [Тенор саксофон 1]</t>
  </si>
  <si>
    <t>23</t>
  </si>
  <si>
    <t>[МУК "Ногинский эстрадно-духовой оркестр"], [Специалисты], [Артист оркестра 2 категории], [Тенор саксофон 2]</t>
  </si>
  <si>
    <t>24</t>
  </si>
  <si>
    <t>[МУК "Ногинский эстрадно-духовой оркестр"], [Специалисты], [Артист оркестра 2 категории], [Баритон саксофон]</t>
  </si>
  <si>
    <t>25</t>
  </si>
  <si>
    <t>[МУК "Ногинский эстрадно-духовой оркестр"], [Специалисты], [Артист оркестра высшей категории], [Флейта]</t>
  </si>
  <si>
    <t>26</t>
  </si>
  <si>
    <t>[МУК "Ногинский эстрадно-духовой оркестр"], [Специалисты], [Артист оркестра высшей категории], [Тенор 1]</t>
  </si>
  <si>
    <t>27</t>
  </si>
  <si>
    <t>[МУК "Ногинский эстрадно-духовой оркестр"], [Специалисты], [Артист оркестра высшей категории], [Туба]</t>
  </si>
  <si>
    <t>28</t>
  </si>
  <si>
    <t>[МУК "Ногинский эстрадно-духовой оркестр"], [Специалисты], [Артист оркестра высшей категории], [Валторна]</t>
  </si>
  <si>
    <t>29</t>
  </si>
  <si>
    <t>[МУК "Ногинский эстрадно-духовой оркестр"], [Специалисты], [Артист оркестра высшей категории], [Бас- гитара]</t>
  </si>
  <si>
    <t>30</t>
  </si>
  <si>
    <t>[МУК "Ногинский эстрадно-духовой оркестр"], [Специалисты], [Артист оркестра высшей категории], [Ритм - гитара]</t>
  </si>
  <si>
    <t>31</t>
  </si>
  <si>
    <t>[МУК "Ногинский эстрадно-духовой оркестр"], [Специалисты], [Артист оркестра высшей категории], [Ударные инструменты]</t>
  </si>
  <si>
    <t>32</t>
  </si>
  <si>
    <t>33</t>
  </si>
  <si>
    <t>[МУК "Ногинский эстрадно-духовой оркестр"], [Специалисты], [Артист оркестра высшей категории], [Фортепиано]</t>
  </si>
  <si>
    <t>34</t>
  </si>
  <si>
    <t>[МУК "Ногинский эстрадно-духовой оркестр"], [Специалисты], [Артист оркестра высшей категории], [Кларнет]</t>
  </si>
  <si>
    <t>35</t>
  </si>
  <si>
    <t>[МУК "Ногинский эстрадно-духовой оркестр"], [Специалисты], [Артист оркестра высшей категории], [Вокал]</t>
  </si>
  <si>
    <t>36</t>
  </si>
  <si>
    <t>Итого:</t>
  </si>
  <si>
    <t>x</t>
  </si>
  <si>
    <t>приносящая доход деятельность (собственные доходы учреждения)</t>
  </si>
  <si>
    <t>[МУК "Ногинский эстрадно-духовой оркестр"], [Специалисты], [Артист оркестра высшей категории],</t>
  </si>
  <si>
    <t>1.2. Расчеты (обоснования) выплат персоналу при направлении в служебные командировки (212)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</si>
  <si>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</si>
  <si>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</si>
  <si>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</si>
  <si>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</si>
  <si>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</si>
  <si>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[Командировочные расходы]</t>
  </si>
  <si>
    <t>1.3. Расчеты (обоснования) выплат персоналу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</si>
  <si>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</si>
  <si>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</si>
  <si>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</si>
  <si>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</si>
  <si>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</si>
  <si>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</si>
  <si>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</si>
  <si>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[Бюджет пенсионного фонда РФ], [ 22 %]</t>
  </si>
  <si>
    <t>[Бюджет Федерального фонда обязательного медицинского страхования], [5,1 %]</t>
  </si>
  <si>
    <t>[Бюджет фонда социального страхования РФ], [2,9 %]</t>
  </si>
  <si>
    <t>[Бюджет фонда социального страхования РФ], [0,2%]</t>
  </si>
  <si>
    <t>2. Расчеты (обоснования) расходов на социальные и иные выплаты населению</t>
  </si>
  <si>
    <t>Размер одной выплаты, руб</t>
  </si>
  <si>
    <t>Количество выплат в год</t>
  </si>
  <si>
    <t>Общая сумма выплат, руб (гр.3 х гр.4)</t>
  </si>
  <si>
    <t>3. Расчеты (обоснования) расходов на оплату налога на имущество, налога на землю и прочих налогов и сборов (291)</t>
  </si>
  <si>
    <t>Налоговая база, руб</t>
  </si>
  <si>
    <t>Ставка налога</t>
  </si>
  <si>
    <t>Сумма исчисленного налога, подлежащего уплате, руб (гр.3 х гр.4/100)</t>
  </si>
  <si>
    <t>[Налог на имущество], [2,2 %]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</si>
  <si>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</si>
  <si>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 (295)</t>
  </si>
  <si>
    <t>[Штраф], [Штрафы п0 постановлению.]</t>
  </si>
  <si>
    <t>[Возврат средств в бюджет БГО.]</t>
  </si>
  <si>
    <t>6.1. Расчеты (обоснования) расходов на оплату  услуг связи (221)</t>
  </si>
  <si>
    <t>Количество номеров</t>
  </si>
  <si>
    <t>Количество платежей в год</t>
  </si>
  <si>
    <t>Стоимость за единицу, руб</t>
  </si>
  <si>
    <t>Сумма, руб (гр. 3 х гр. 4 х гр.5)</t>
  </si>
  <si>
    <t>[Интернет], [Абонентское обслуживание],</t>
  </si>
  <si>
    <t>[Интернет], [Абонентское обслуживание.],</t>
  </si>
  <si>
    <t>6.2. Расчеты (обоснования) расходов на оплату  транспортных услуг (222)</t>
  </si>
  <si>
    <t>Количество услуг перевозки</t>
  </si>
  <si>
    <t>Цена услуги перевозки. Руб</t>
  </si>
  <si>
    <t>Сумма, руб (гр.3 х гр.4)</t>
  </si>
  <si>
    <t>[Автотранспортные услуги], [Автотранспортные услуги],</t>
  </si>
  <si>
    <t>6.3. Расчеты (обоснования)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</si>
  <si>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</si>
  <si>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</si>
  <si>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</si>
  <si>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6.4. Расчеты (обоснования) расходов на оплату аренды имущества</t>
  </si>
  <si>
    <t>Количество</t>
  </si>
  <si>
    <t>Ставка арендной платы</t>
  </si>
  <si>
    <t>Стоимость с учетом НДС, руб</t>
  </si>
  <si>
    <t>6.5. Расчеты (обоснования) расходов на оплату работ, услуг по содержанию имущества (225)</t>
  </si>
  <si>
    <t>Объект</t>
  </si>
  <si>
    <t>Количество работ (услуг)</t>
  </si>
  <si>
    <t>Стоимость работ (услуг), руб</t>
  </si>
  <si>
    <t>Стоимость работ итого (услуг), руб</t>
  </si>
  <si>
    <t>[Иные работы, услуги по содержанию имущества], [Химчистка  мужских костюмов],</t>
  </si>
  <si>
    <t>[Заправка картриджей], [Заправка картриджей],</t>
  </si>
  <si>
    <t>6.6. Расчеты (обоснования) расходов на оплату прочих работ, услуг (226)</t>
  </si>
  <si>
    <t>Количество договоров</t>
  </si>
  <si>
    <t>Стоимость работ (услуг)</t>
  </si>
  <si>
    <t>[Другие договора ГПХ], [Оплата услуг сторонних исполнителей:  солистов, вокалистов, ведущих, авторов новых концертных программ.], [Оплата услуг сторонних исполнителей:  солистов, вокалистов, ведущих, авторов новых концертных программ.]</t>
  </si>
  <si>
    <t>[Прочие работы, услуги], [ ПО Рамзес 2.0],</t>
  </si>
  <si>
    <t>[Прочие работы, услуги], [Обслуживание сайта учреждения],</t>
  </si>
  <si>
    <t>6.7. Расчеты (обоснования) расходов на приобретение основных средств (310)</t>
  </si>
  <si>
    <t>Средняя стоимость, руб</t>
  </si>
  <si>
    <t>Сумма, руб (гр. 3 х гр.4)</t>
  </si>
  <si>
    <t>[Основные средства для выполнения мун. задания], [Клавишный инструмент (электро- пиано)],</t>
  </si>
  <si>
    <t>6.8. Расчеты (обоснования) расходов на приобретение материальных запасов (346)</t>
  </si>
  <si>
    <t>Единица измерения</t>
  </si>
  <si>
    <t>Цена за единицу, руб</t>
  </si>
  <si>
    <t>Сумма, руб (гр. 4 х гр.5)</t>
  </si>
  <si>
    <t>[Канцелярские товары], [Канцелярские товары], [ 8]</t>
  </si>
  <si>
    <t>[Запасные и составные части], [Запасные и составные части для оргтехники], [ 9]</t>
  </si>
  <si>
    <t>[Хозтовары], [Увеличение стоимости материалов (хозтовары)], [ 10]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</si>
  <si>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</si>
  <si>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</t>
  </si>
  <si>
    <t>Вид финансового обеспечения:</t>
  </si>
  <si>
    <t>Субсидия на финансовое обеспечение выполнения государственного задания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</si>
  <si>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</si>
  <si>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</si>
  <si>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</si>
  <si>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</si>
  <si>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</si>
  <si>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</si>
  <si>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</si>
  <si>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Уточенено</t>
  </si>
  <si>
    <t>Изменение (+/-)</t>
  </si>
  <si>
    <t>Обоснование</t>
  </si>
  <si>
    <t>Подключение к сети Интернет (КВР 244) КОСВ</t>
  </si>
  <si>
    <t>План</t>
  </si>
  <si>
    <t>(комментарий не заполнен)</t>
  </si>
  <si>
    <t>Прочие работы, услуги (КВР 244) КОСВ</t>
  </si>
  <si>
    <t>Защита электронного документооборота (КВР 244) КОСВ</t>
  </si>
  <si>
    <t>Обучение на курсах повышения квалификации, подготовки и переподготовки (КВР 244) КОСВ</t>
  </si>
  <si>
    <t>Другие экономические санкции (КВР 853) КОСВ</t>
  </si>
  <si>
    <t>Субсидии на иные цели</t>
  </si>
  <si>
    <t>Изменения отсутствуют</t>
  </si>
  <si>
    <t>Приносящая доход деятельность</t>
  </si>
  <si>
    <t>Прочие работы, услуги ПД (КВР 244) КОСВ</t>
  </si>
  <si>
    <t>Другие договора ГПХ ПД (КВР 244) КОСВ</t>
  </si>
  <si>
    <t>Другие экономические санкции ПД (КВР 853) КОСВ</t>
  </si>
  <si>
    <t>Обязательное медицинское страхование</t>
  </si>
  <si>
    <t>Руководитель</t>
  </si>
  <si>
    <t>Руководитель финансово-экономической службы</t>
  </si>
  <si>
    <t>Главный бухгалтер</t>
  </si>
  <si>
    <t>Ответственный исполнитель</t>
  </si>
  <si>
    <t>(должность)</t>
  </si>
  <si>
    <t>(телефон)</t>
  </si>
  <si>
    <t>"______" _________________ 201__ г.</t>
  </si>
  <si>
    <t>Лист согласования к ПФХД № 20140.PSP.26699 от 31.12.2020</t>
  </si>
  <si>
    <t>Согласование инициировано:17.12.2020 16:30</t>
  </si>
  <si>
    <t>№</t>
  </si>
  <si>
    <t>ФИО</t>
  </si>
  <si>
    <t>Статус</t>
  </si>
  <si>
    <t>Замечания/Комментарии</t>
  </si>
  <si>
    <t>Пастухов Сергей Петрович (Заместитель главы администрации-начальник Управления культуры )</t>
  </si>
  <si>
    <t>Утвержден, 31.12.2020 10:34</t>
  </si>
  <si>
    <t>Гаврикова Ольга Александровна (Главный специалист МКУ "ЦБУ Управления культуры")</t>
  </si>
  <si>
    <t>Проверен, 31.12.2020 10:12</t>
  </si>
  <si>
    <t>На проверке, 31.12.2020 10:03</t>
  </si>
  <si>
    <t>Дудоладова Мария Михайловна (Главный бухгалтер МУК "Ногинский Эстрадно-духовой оркестр")</t>
  </si>
  <si>
    <t>На согласовании, 31.12.2020 09:58</t>
  </si>
  <si>
    <t>На доработке, 30.12.2020 11:41</t>
  </si>
  <si>
    <t>Романова Татьяна Борисовна (Начальник финансово-экономического отдела)</t>
  </si>
  <si>
    <t>На доработке, 17.12.2020 22:01</t>
  </si>
  <si>
    <t>1. Уточните дату ПФХД (в случае проведения перераспределения средств уточните расходы).
2. Раздел 2 строка 26500 и 26510 2020 год уточните сумму.</t>
  </si>
  <si>
    <t>На проверке, 17.12.2020 22:00</t>
  </si>
  <si>
    <t>На согласовании, 17.12.2020 16:30</t>
  </si>
  <si>
    <t>На доработке, 17.12.2020 16:27</t>
  </si>
  <si>
    <t>Формирование, 11.12.2020 15:33</t>
  </si>
  <si>
    <t>Новая версия ПФХД</t>
  </si>
  <si>
    <t>Перечень контролей по отчету (не является приложением к отчету)</t>
  </si>
  <si>
    <t>Тип ошибки</t>
  </si>
  <si>
    <t>Раздел</t>
  </si>
  <si>
    <t>Описание ошибки</t>
  </si>
  <si>
    <t>Текст ошибки</t>
  </si>
  <si>
    <t>Ошибка</t>
  </si>
  <si>
    <t>REST_ENDYEAR_EQUALSZERO</t>
  </si>
  <si>
    <t>У=Х1+Х2-Х3,
где
У - остаток на конец года
Х1 - остаток на начало года (разрешенный) 1-го года планового периода (вкладка "Затраты", остаток 1-го года планового периода по всем видам ФО);
Х2 - доходы 1-го года планового период (вкладка "Доходы", доходы 1-й года планового периода по всем видам ФО);
Х3 - расходы 1-го года планового период (вкладка "Затраты", плановые затраты 1-го года планового периода - сумма по полям "ПЛАН" и "ОСТАТКИ" по всем видам финансового обеспечения).</t>
  </si>
  <si>
    <t>Остаток на конец года не равен нулю для планового периода.</t>
  </si>
  <si>
    <t>Расчет остатка на конец года производится по формуле: Х1=Х2+Х3-Х4, 
где 
X1 – остаток на конец года (выгрузка ПФХД – лист «расходы» - строка «остаток на конец года»);  
Х2 – доходы (вкладка «доходы» - общая сумма планируемых поступлений по бюджету и внебюджету );  
Х3 – остаток на начало года (вкладка «доходы» - раздел «остаток средств на начало финансового года» - общая сумма по столбцу «текущий остаток»); 
Х4 – плановые расходы (вкладка «затраты» - общая сумма затрат по строкам «ПЛАН» и «остаток»)</t>
  </si>
  <si>
    <t>Остаток на конец года не равен нулю</t>
  </si>
  <si>
    <t>XJUSTIFY_EXP_DIFF</t>
  </si>
  <si>
    <t>X1-X2&gt;=1 руб., 
где 
Х1 – плановые затраты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"Обосновано"); 
Х2 – Заполненное значение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</t>
  </si>
  <si>
    <t>Имеются расхождения между заполненными плановыми затратами и таблицей-обоснованием</t>
  </si>
  <si>
    <t>PURCHASES2020_EXP_DIFF</t>
  </si>
  <si>
    <t>Х1=Х2, 
где 
Х1 - Строка 2600 (выгрузка ПФХД - лист «расходы» - общий итог по коду строки 2600); 
Х2 - стр. 26000 (лист «Закупки 2.0» - строка 26000)</t>
  </si>
  <si>
    <t>Несоответствие строки 2600 на листе "Расходы" и строки 26000 на листе "Закупки" (раздел "Закупки 2.0")</t>
  </si>
  <si>
    <t>PURCH2020_PFHDPLAN_DIFF</t>
  </si>
  <si>
    <t>Х1=Х2, 
где 
Х1 - строка 2600 (выгрузка ПФХД - лист «расходы» - столбец «плановый период» - общая сумма по коду строки 2600); 
Х2 - стр. 26000 (лист «Закупки» - строка 26000 – столбец «всего на закупки»)</t>
  </si>
  <si>
    <t>Несоответствие затрат по строке 2600 и расходов на закупку товаров, работ, услуг по строке 26000 в плановом периоде</t>
  </si>
  <si>
    <t>INCOME_OUTCOME_DIFF</t>
  </si>
  <si>
    <t>Хn=Yn, 
где 
Xn – установленный лимит доходов (вкладка «доходы» - нажать на гиперссылку необходимого вида ФО – значение по строке «ИТОГО»); 
Х2 – плановые расходы (вкладка «затраты» - нажать на гиперссылку необходимого вида ФО – общий итог по строке «ПЛАН»)</t>
  </si>
  <si>
    <t>Имеются расхождения в системе между лимитами доходов (вкладка "доходы") и заполненными плановыми затратами (вкладка "затраты")</t>
  </si>
  <si>
    <t>OUTCOME_HIST_EXISTS</t>
  </si>
  <si>
    <t>Проверка наличия истории изменений на вкладке «Затраты» (вкладка «Затраты» - выбрать необходимый вид ФО – нажать на гиперссылку необходимой статьи затрат – кнопка «+»)</t>
  </si>
  <si>
    <t>Не заполнена история изменений раздела "затраты"</t>
  </si>
  <si>
    <t>INCOME_HIST_EXISTS</t>
  </si>
  <si>
    <t>Проверка наличия истории изменения на вкладке "доходы" (вкладка "доходы" - нажать на гиперссылку наименования необходимого вида ФО - нажать на кнопку "+" по соответствующей строке)</t>
  </si>
  <si>
    <t>Не заполнена история изменений раздела "доходы"</t>
  </si>
  <si>
    <t>REST_HIST_EXISTS</t>
  </si>
  <si>
    <t>Проверка наличия истории изменений на вкладке «Доходы» (вкладка «Доходы» - в разделе "остатки средств на начало фин. года" нажать на гиперссылку необходимого вида ФО – нажать на кнопку «+»)</t>
  </si>
  <si>
    <t>Не заполнена история изменений раздела "Остатки средств на начало финансового года" (вкладка "доходы")</t>
  </si>
</sst>
</file>

<file path=xl/styles.xml><?xml version="1.0" encoding="utf-8"?>
<styleSheet xmlns="http://schemas.openxmlformats.org/spreadsheetml/2006/main">
  <fonts count="26">
    <font>
      <sz val="8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7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</borders>
  <cellStyleXfs count="14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right" vertical="center" wrapText="1"/>
    </xf>
    <xf numFmtId="0" fontId="6" fillId="8" borderId="6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left" vertical="center" wrapText="1"/>
    </xf>
    <xf numFmtId="0" fontId="14" fillId="16" borderId="14" applyBorder="0">
      <alignment horizontal="center" vertical="center" wrapText="1"/>
    </xf>
    <xf numFmtId="0" fontId="16" fillId="18" borderId="16" applyBorder="0">
      <alignment horizontal="center" vertical="center" wrapText="1"/>
    </xf>
    <xf numFmtId="0" fontId="17" fillId="19" borderId="17" applyBorder="0">
      <alignment horizontal="center" vertical="center" wrapText="1"/>
    </xf>
    <xf numFmtId="0" fontId="19" fillId="21" borderId="19" applyBorder="0">
      <alignment horizontal="lef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</cellStyleXfs>
  <cellXfs count="32">
    <xf numFmtId="0" fontId="0" fillId="2" borderId="0" xfId="0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 applyProtection="1">
      <alignment horizontal="left" vertical="center" wrapText="1"/>
      <protection locked="0"/>
    </xf>
    <xf numFmtId="4" fontId="15" fillId="17" borderId="15" xfId="0" applyNumberFormat="1" applyFont="1" applyFill="1" applyBorder="1" applyAlignment="1">
      <alignment horizontal="right" vertical="center" wrapText="1" indent="1"/>
    </xf>
    <xf numFmtId="0" fontId="17" fillId="19" borderId="17" xfId="0" applyFont="1" applyFill="1" applyBorder="1" applyAlignment="1" applyProtection="1">
      <alignment horizontal="center" vertical="center" wrapText="1"/>
      <protection locked="0"/>
    </xf>
    <xf numFmtId="4" fontId="20" fillId="22" borderId="20" xfId="0" applyNumberFormat="1" applyFont="1" applyFill="1" applyBorder="1" applyAlignment="1">
      <alignment horizontal="right" vertical="center" wrapText="1" indent="1"/>
    </xf>
    <xf numFmtId="0" fontId="17" fillId="19" borderId="17" xfId="0" applyFont="1" applyFill="1" applyBorder="1" applyAlignment="1" applyProtection="1">
      <alignment horizontal="center" vertical="center" wrapText="1"/>
      <protection locked="0"/>
    </xf>
    <xf numFmtId="0" fontId="8" fillId="10" borderId="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 applyProtection="1">
      <alignment horizontal="left" vertical="center" wrapText="1"/>
      <protection locked="0"/>
    </xf>
    <xf numFmtId="0" fontId="9" fillId="11" borderId="9" xfId="0" applyFont="1" applyFill="1" applyBorder="1" applyAlignment="1">
      <alignment horizontal="center" vertical="center" wrapText="1"/>
    </xf>
  </cellXfs>
  <cellStyles count="14">
    <cellStyle name="bold_border_center_str" xfId="12"/>
    <cellStyle name="border_bold_center_str" xfId="6"/>
    <cellStyle name="bot_border_left_str" xfId="11"/>
    <cellStyle name="bottom_center_str" xfId="10"/>
    <cellStyle name="center_str" xfId="3"/>
    <cellStyle name="formula_center_str" xfId="8"/>
    <cellStyle name="left_str" xfId="5"/>
    <cellStyle name="p_bottom_left_str" xfId="7"/>
    <cellStyle name="righr_str" xfId="4"/>
    <cellStyle name="right_str" xfId="13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" t="s">
        <v>0</v>
      </c>
      <c r="B2" s="1"/>
      <c r="C2" s="1"/>
      <c r="D2" s="1"/>
      <c r="K2" s="1" t="s">
        <v>1</v>
      </c>
      <c r="L2" s="1"/>
      <c r="M2" s="1"/>
    </row>
    <row r="3" spans="1:13" ht="30" customHeight="1">
      <c r="A3" s="15" t="s">
        <v>2</v>
      </c>
      <c r="B3" s="15"/>
      <c r="C3" s="15"/>
      <c r="D3" s="15"/>
      <c r="K3" s="15" t="s">
        <v>3</v>
      </c>
      <c r="L3" s="15"/>
      <c r="M3" s="15"/>
    </row>
    <row r="4" spans="1:13" ht="15" customHeight="1">
      <c r="A4" s="16" t="s">
        <v>4</v>
      </c>
      <c r="B4" s="16"/>
      <c r="C4" s="16"/>
      <c r="D4" s="16"/>
      <c r="K4" s="16" t="s">
        <v>4</v>
      </c>
      <c r="L4" s="16"/>
      <c r="M4" s="16"/>
    </row>
    <row r="5" spans="1:13" ht="30" customHeight="1">
      <c r="A5" s="13"/>
      <c r="B5" s="15" t="s">
        <v>5</v>
      </c>
      <c r="C5" s="15"/>
      <c r="D5" s="15"/>
      <c r="K5" s="13"/>
      <c r="L5" s="15" t="s">
        <v>6</v>
      </c>
      <c r="M5" s="15"/>
    </row>
    <row r="6" spans="1:13" ht="15" customHeight="1">
      <c r="A6" s="7" t="s">
        <v>7</v>
      </c>
      <c r="B6" s="16" t="s">
        <v>8</v>
      </c>
      <c r="C6" s="16"/>
      <c r="D6" s="16"/>
      <c r="K6" s="7" t="s">
        <v>7</v>
      </c>
      <c r="L6" s="16" t="s">
        <v>8</v>
      </c>
      <c r="M6" s="16"/>
    </row>
    <row r="7" spans="1:13" ht="30" customHeight="1">
      <c r="A7" s="17" t="s">
        <v>9</v>
      </c>
      <c r="B7" s="17"/>
      <c r="C7" s="17"/>
      <c r="D7" s="17"/>
      <c r="K7" s="17" t="s">
        <v>9</v>
      </c>
      <c r="L7" s="17"/>
      <c r="M7" s="17"/>
    </row>
    <row r="8" spans="1:13" ht="20.100000000000001" customHeight="1">
      <c r="K8" s="17" t="s">
        <v>10</v>
      </c>
      <c r="L8" s="17"/>
      <c r="M8" s="17"/>
    </row>
    <row r="9" spans="1:13" ht="20.100000000000001" customHeight="1"/>
    <row r="10" spans="1:13" ht="30" customHeight="1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30" customHeight="1">
      <c r="A11" s="18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>
      <c r="G12" s="18" t="s">
        <v>13</v>
      </c>
      <c r="H12" s="18"/>
      <c r="I12" s="18"/>
      <c r="K12" s="4" t="s">
        <v>14</v>
      </c>
      <c r="L12" s="19"/>
      <c r="M12" s="19"/>
    </row>
    <row r="13" spans="1:13" ht="30" customHeight="1">
      <c r="A13" s="20" t="s">
        <v>15</v>
      </c>
      <c r="B13" s="20"/>
      <c r="C13" s="20"/>
      <c r="D13" s="20"/>
      <c r="E13" s="20" t="s">
        <v>16</v>
      </c>
      <c r="F13" s="20"/>
      <c r="G13" s="20"/>
      <c r="H13" s="20"/>
      <c r="I13" s="20"/>
      <c r="J13" s="20"/>
      <c r="K13" s="4" t="s">
        <v>17</v>
      </c>
      <c r="L13" s="19" t="s">
        <v>18</v>
      </c>
      <c r="M13" s="19"/>
    </row>
    <row r="14" spans="1:13" ht="30" customHeight="1">
      <c r="A14" s="20" t="s">
        <v>19</v>
      </c>
      <c r="B14" s="20"/>
      <c r="C14" s="20"/>
      <c r="D14" s="20"/>
      <c r="E14" s="20" t="s">
        <v>20</v>
      </c>
      <c r="F14" s="20"/>
      <c r="G14" s="20"/>
      <c r="H14" s="20"/>
      <c r="I14" s="20"/>
      <c r="J14" s="20"/>
      <c r="K14" s="4" t="s">
        <v>21</v>
      </c>
      <c r="L14" s="19" t="s">
        <v>22</v>
      </c>
      <c r="M14" s="19"/>
    </row>
    <row r="15" spans="1:13" ht="30" customHeight="1">
      <c r="A15" s="20" t="s">
        <v>23</v>
      </c>
      <c r="B15" s="20"/>
      <c r="C15" s="20"/>
      <c r="D15" s="20"/>
      <c r="E15" s="20" t="s">
        <v>24</v>
      </c>
      <c r="F15" s="20"/>
      <c r="G15" s="20"/>
      <c r="H15" s="20"/>
      <c r="I15" s="20"/>
      <c r="J15" s="20"/>
      <c r="K15" s="4" t="s">
        <v>25</v>
      </c>
      <c r="L15" s="19" t="s">
        <v>26</v>
      </c>
      <c r="M15" s="19"/>
    </row>
    <row r="16" spans="1:13" ht="30" customHeight="1">
      <c r="K16" s="4" t="s">
        <v>27</v>
      </c>
      <c r="L16" s="19" t="s">
        <v>28</v>
      </c>
      <c r="M16" s="19"/>
    </row>
    <row r="17" spans="2:13" ht="15" customHeight="1"/>
    <row r="18" spans="2:13" ht="20.100000000000001" customHeight="1">
      <c r="B18" s="21" t="s">
        <v>29</v>
      </c>
      <c r="C18" s="21"/>
      <c r="D18" s="21"/>
      <c r="E18" s="21"/>
      <c r="F18" s="21"/>
      <c r="G18" s="21"/>
      <c r="I18" s="21" t="s">
        <v>29</v>
      </c>
      <c r="J18" s="21"/>
      <c r="K18" s="21"/>
      <c r="L18" s="21"/>
      <c r="M18" s="21"/>
    </row>
    <row r="19" spans="2:13" ht="20.100000000000001" customHeight="1">
      <c r="B19" s="22" t="s">
        <v>30</v>
      </c>
      <c r="C19" s="22"/>
      <c r="D19" s="22"/>
      <c r="E19" s="22"/>
      <c r="F19" s="22"/>
      <c r="G19" s="22"/>
      <c r="I19" s="22" t="s">
        <v>31</v>
      </c>
      <c r="J19" s="22"/>
      <c r="K19" s="22"/>
      <c r="L19" s="22"/>
      <c r="M19" s="22"/>
    </row>
    <row r="20" spans="2:13" ht="20.100000000000001" customHeight="1">
      <c r="B20" s="22" t="s">
        <v>32</v>
      </c>
      <c r="C20" s="22"/>
      <c r="D20" s="22"/>
      <c r="E20" s="22"/>
      <c r="F20" s="22"/>
      <c r="G20" s="22"/>
      <c r="I20" s="22" t="s">
        <v>32</v>
      </c>
      <c r="J20" s="22"/>
      <c r="K20" s="22"/>
      <c r="L20" s="22"/>
      <c r="M20" s="22"/>
    </row>
    <row r="21" spans="2:13" ht="20.100000000000001" customHeight="1">
      <c r="B21" s="22" t="s">
        <v>33</v>
      </c>
      <c r="C21" s="22"/>
      <c r="D21" s="22"/>
      <c r="E21" s="22"/>
      <c r="F21" s="22"/>
      <c r="G21" s="22"/>
      <c r="I21" s="22" t="s">
        <v>34</v>
      </c>
      <c r="J21" s="22"/>
      <c r="K21" s="22"/>
      <c r="L21" s="22"/>
      <c r="M21" s="22"/>
    </row>
    <row r="22" spans="2:13" ht="20.100000000000001" customHeight="1">
      <c r="B22" s="22" t="s">
        <v>35</v>
      </c>
      <c r="C22" s="22"/>
      <c r="D22" s="22"/>
      <c r="E22" s="22"/>
      <c r="F22" s="22"/>
      <c r="G22" s="22"/>
      <c r="I22" s="22" t="s">
        <v>36</v>
      </c>
      <c r="J22" s="22"/>
      <c r="K22" s="22"/>
      <c r="L22" s="22"/>
      <c r="M22" s="22"/>
    </row>
    <row r="23" spans="2:13" ht="20.100000000000001" customHeight="1">
      <c r="B23" s="22" t="s">
        <v>37</v>
      </c>
      <c r="C23" s="22"/>
      <c r="D23" s="22"/>
      <c r="E23" s="22"/>
      <c r="F23" s="22"/>
      <c r="G23" s="22"/>
      <c r="I23" s="22" t="s">
        <v>37</v>
      </c>
      <c r="J23" s="22"/>
      <c r="K23" s="22"/>
      <c r="L23" s="22"/>
      <c r="M23" s="22"/>
    </row>
    <row r="24" spans="2:13" ht="20.100000000000001" customHeight="1">
      <c r="B24" s="23" t="s">
        <v>38</v>
      </c>
      <c r="C24" s="23"/>
      <c r="D24" s="23"/>
      <c r="E24" s="23"/>
      <c r="F24" s="23"/>
      <c r="G24" s="23"/>
      <c r="I24" s="23" t="s">
        <v>39</v>
      </c>
      <c r="J24" s="23"/>
      <c r="K24" s="23"/>
      <c r="L24" s="23"/>
      <c r="M24" s="23"/>
    </row>
  </sheetData>
  <sheetProtection password="9393" sheet="1" objects="1" scenarios="1"/>
  <mergeCells count="41">
    <mergeCell ref="B22:G22"/>
    <mergeCell ref="I22:M22"/>
    <mergeCell ref="B23:G23"/>
    <mergeCell ref="I23:M23"/>
    <mergeCell ref="B24:G24"/>
    <mergeCell ref="I24:M24"/>
    <mergeCell ref="B19:G19"/>
    <mergeCell ref="I19:M19"/>
    <mergeCell ref="B20:G20"/>
    <mergeCell ref="I20:M20"/>
    <mergeCell ref="B21:G21"/>
    <mergeCell ref="I21:M21"/>
    <mergeCell ref="A15:D15"/>
    <mergeCell ref="E15:J15"/>
    <mergeCell ref="L15:M15"/>
    <mergeCell ref="L16:M16"/>
    <mergeCell ref="B18:G18"/>
    <mergeCell ref="I18:M18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scale="75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opLeftCell="A100" workbookViewId="0"/>
  </sheetViews>
  <sheetFormatPr defaultRowHeight="10.5"/>
  <cols>
    <col min="1" max="1" width="57.28515625" customWidth="1"/>
    <col min="2" max="4" width="11.42578125" customWidth="1"/>
    <col min="5" max="5" width="21" customWidth="1"/>
    <col min="6" max="8" width="22.85546875" customWidth="1"/>
  </cols>
  <sheetData>
    <row r="1" spans="1:7" ht="15" customHeight="1"/>
    <row r="2" spans="1:7" ht="24.95" customHeight="1">
      <c r="A2" s="1" t="s">
        <v>40</v>
      </c>
      <c r="B2" s="1"/>
      <c r="C2" s="1"/>
      <c r="D2" s="1"/>
      <c r="E2" s="1"/>
      <c r="F2" s="1"/>
      <c r="G2" s="1"/>
    </row>
    <row r="3" spans="1:7" ht="15" customHeight="1"/>
    <row r="4" spans="1:7" ht="39.950000000000003" customHeight="1">
      <c r="A4" s="19" t="s">
        <v>41</v>
      </c>
      <c r="B4" s="19" t="s">
        <v>42</v>
      </c>
      <c r="C4" s="19" t="s">
        <v>43</v>
      </c>
      <c r="D4" s="19" t="s">
        <v>44</v>
      </c>
      <c r="E4" s="19" t="s">
        <v>45</v>
      </c>
      <c r="F4" s="19"/>
      <c r="G4" s="19"/>
    </row>
    <row r="5" spans="1:7" ht="39.950000000000003" customHeight="1">
      <c r="A5" s="19"/>
      <c r="B5" s="19"/>
      <c r="C5" s="19"/>
      <c r="D5" s="19"/>
      <c r="E5" s="9" t="s">
        <v>46</v>
      </c>
      <c r="F5" s="9" t="s">
        <v>47</v>
      </c>
      <c r="G5" s="9" t="s">
        <v>48</v>
      </c>
    </row>
    <row r="6" spans="1:7" ht="20.100000000000001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24.95" customHeight="1">
      <c r="A7" s="10" t="s">
        <v>49</v>
      </c>
      <c r="B7" s="9" t="s">
        <v>50</v>
      </c>
      <c r="C7" s="9" t="s">
        <v>51</v>
      </c>
      <c r="D7" s="9" t="s">
        <v>51</v>
      </c>
      <c r="E7" s="12">
        <v>26191.73</v>
      </c>
      <c r="F7" s="12">
        <v>0</v>
      </c>
      <c r="G7" s="12">
        <v>0</v>
      </c>
    </row>
    <row r="8" spans="1:7" ht="24.95" customHeight="1">
      <c r="A8" s="10" t="s">
        <v>52</v>
      </c>
      <c r="B8" s="9" t="s">
        <v>53</v>
      </c>
      <c r="C8" s="9" t="s">
        <v>51</v>
      </c>
      <c r="D8" s="9" t="s">
        <v>51</v>
      </c>
      <c r="E8" s="12">
        <f>IF(ISNUMBER(E7),E7,0)+IF(ISNUMBER(E9),E9,0)-IF(ISNUMBER(E48),E48,0)+IF(ISNUMBER(E104),E104,0)</f>
        <v>0</v>
      </c>
      <c r="F8" s="12">
        <f>IF(ISNUMBER(F7),F7,0)+IF(ISNUMBER(F9),F9,0)-IF(ISNUMBER(F48),F48,0)+IF(ISNUMBER(F104),F104,0)</f>
        <v>0</v>
      </c>
      <c r="G8" s="12">
        <f>IF(ISNUMBER(G7),G7,0)+IF(ISNUMBER(G9),G9,0)-IF(ISNUMBER(G48),G48,0)+IF(ISNUMBER(G104),G104,0)</f>
        <v>0</v>
      </c>
    </row>
    <row r="9" spans="1:7" ht="24.95" customHeight="1">
      <c r="A9" s="10" t="s">
        <v>54</v>
      </c>
      <c r="B9" s="9" t="s">
        <v>55</v>
      </c>
      <c r="C9" s="9"/>
      <c r="D9" s="9"/>
      <c r="E9" s="12">
        <v>26485354.969999999</v>
      </c>
      <c r="F9" s="12">
        <v>28996433.98</v>
      </c>
      <c r="G9" s="12">
        <v>29319998.32</v>
      </c>
    </row>
    <row r="10" spans="1:7" ht="38.1" customHeight="1">
      <c r="A10" s="10" t="s">
        <v>56</v>
      </c>
      <c r="B10" s="9" t="s">
        <v>57</v>
      </c>
      <c r="C10" s="9" t="s">
        <v>58</v>
      </c>
      <c r="D10" s="9" t="s">
        <v>51</v>
      </c>
      <c r="E10" s="12">
        <v>0</v>
      </c>
      <c r="F10" s="12">
        <v>0</v>
      </c>
      <c r="G10" s="12">
        <v>0</v>
      </c>
    </row>
    <row r="11" spans="1:7" ht="24.95" customHeight="1">
      <c r="A11" s="10" t="s">
        <v>59</v>
      </c>
      <c r="B11" s="9"/>
      <c r="C11" s="9"/>
      <c r="D11" s="9"/>
      <c r="E11" s="12" t="s">
        <v>60</v>
      </c>
      <c r="F11" s="12" t="s">
        <v>60</v>
      </c>
      <c r="G11" s="12" t="s">
        <v>60</v>
      </c>
    </row>
    <row r="12" spans="1:7" ht="24.95" customHeight="1">
      <c r="A12" s="10" t="s">
        <v>61</v>
      </c>
      <c r="B12" s="9" t="s">
        <v>57</v>
      </c>
      <c r="C12" s="9"/>
      <c r="D12" s="9" t="s">
        <v>62</v>
      </c>
      <c r="E12" s="12">
        <v>0</v>
      </c>
      <c r="F12" s="12">
        <v>0</v>
      </c>
      <c r="G12" s="12">
        <v>0</v>
      </c>
    </row>
    <row r="13" spans="1:7" ht="24.95" customHeight="1">
      <c r="A13" s="10" t="s">
        <v>63</v>
      </c>
      <c r="B13" s="9"/>
      <c r="C13" s="9"/>
      <c r="D13" s="9" t="s">
        <v>64</v>
      </c>
      <c r="E13" s="12">
        <v>0</v>
      </c>
      <c r="F13" s="12">
        <v>0</v>
      </c>
      <c r="G13" s="12">
        <v>0</v>
      </c>
    </row>
    <row r="14" spans="1:7" ht="50.1" customHeight="1">
      <c r="A14" s="10" t="s">
        <v>65</v>
      </c>
      <c r="B14" s="9" t="s">
        <v>66</v>
      </c>
      <c r="C14" s="9" t="s">
        <v>67</v>
      </c>
      <c r="D14" s="9" t="s">
        <v>51</v>
      </c>
      <c r="E14" s="12">
        <v>26485354.969999999</v>
      </c>
      <c r="F14" s="12">
        <v>28996433.98</v>
      </c>
      <c r="G14" s="12">
        <v>29319998.32</v>
      </c>
    </row>
    <row r="15" spans="1:7" ht="113.1" customHeight="1">
      <c r="A15" s="10" t="s">
        <v>68</v>
      </c>
      <c r="B15" s="9" t="s">
        <v>69</v>
      </c>
      <c r="C15" s="9" t="s">
        <v>67</v>
      </c>
      <c r="D15" s="9" t="s">
        <v>70</v>
      </c>
      <c r="E15" s="12">
        <v>25685354.969999999</v>
      </c>
      <c r="F15" s="12">
        <v>28156433.98</v>
      </c>
      <c r="G15" s="12">
        <v>28437998.32</v>
      </c>
    </row>
    <row r="16" spans="1:7" ht="24.95" customHeight="1">
      <c r="A16" s="10" t="s">
        <v>71</v>
      </c>
      <c r="B16" s="9"/>
      <c r="C16" s="9"/>
      <c r="D16" s="9" t="s">
        <v>70</v>
      </c>
      <c r="E16" s="12">
        <v>25685354.969999999</v>
      </c>
      <c r="F16" s="12">
        <v>28156433.98</v>
      </c>
      <c r="G16" s="12">
        <v>28437998.32</v>
      </c>
    </row>
    <row r="17" spans="1:7" ht="24.95" customHeight="1">
      <c r="A17" s="10" t="s">
        <v>72</v>
      </c>
      <c r="B17" s="9"/>
      <c r="C17" s="9"/>
      <c r="D17" s="9" t="s">
        <v>70</v>
      </c>
      <c r="E17" s="12">
        <v>0</v>
      </c>
      <c r="F17" s="12">
        <v>0</v>
      </c>
      <c r="G17" s="12">
        <v>0</v>
      </c>
    </row>
    <row r="18" spans="1:7" ht="24.95" customHeight="1">
      <c r="A18" s="10" t="s">
        <v>73</v>
      </c>
      <c r="B18" s="9"/>
      <c r="C18" s="9"/>
      <c r="D18" s="9" t="s">
        <v>70</v>
      </c>
      <c r="E18" s="12">
        <v>0</v>
      </c>
      <c r="F18" s="12">
        <v>0</v>
      </c>
      <c r="G18" s="12">
        <v>0</v>
      </c>
    </row>
    <row r="19" spans="1:7" ht="75" customHeight="1">
      <c r="A19" s="10" t="s">
        <v>74</v>
      </c>
      <c r="B19" s="9" t="s">
        <v>75</v>
      </c>
      <c r="C19" s="9" t="s">
        <v>67</v>
      </c>
      <c r="D19" s="9" t="s">
        <v>51</v>
      </c>
      <c r="E19" s="12">
        <v>0</v>
      </c>
      <c r="F19" s="12">
        <v>0</v>
      </c>
      <c r="G19" s="12">
        <v>0</v>
      </c>
    </row>
    <row r="20" spans="1:7" ht="50.1" customHeight="1">
      <c r="A20" s="10" t="s">
        <v>76</v>
      </c>
      <c r="B20" s="9" t="s">
        <v>77</v>
      </c>
      <c r="C20" s="9" t="s">
        <v>67</v>
      </c>
      <c r="D20" s="9" t="s">
        <v>78</v>
      </c>
      <c r="E20" s="12">
        <v>0</v>
      </c>
      <c r="F20" s="12">
        <v>0</v>
      </c>
      <c r="G20" s="12">
        <v>0</v>
      </c>
    </row>
    <row r="21" spans="1:7" ht="24.95" customHeight="1">
      <c r="A21" s="10" t="s">
        <v>79</v>
      </c>
      <c r="B21" s="9" t="s">
        <v>80</v>
      </c>
      <c r="C21" s="9" t="s">
        <v>67</v>
      </c>
      <c r="D21" s="9" t="s">
        <v>70</v>
      </c>
      <c r="E21" s="12">
        <v>800000</v>
      </c>
      <c r="F21" s="12">
        <v>840000</v>
      </c>
      <c r="G21" s="12">
        <v>882000</v>
      </c>
    </row>
    <row r="22" spans="1:7" ht="24.95" customHeight="1">
      <c r="A22" s="10" t="s">
        <v>81</v>
      </c>
      <c r="B22" s="9" t="s">
        <v>82</v>
      </c>
      <c r="C22" s="9" t="s">
        <v>67</v>
      </c>
      <c r="D22" s="9" t="s">
        <v>83</v>
      </c>
      <c r="E22" s="12">
        <v>0</v>
      </c>
      <c r="F22" s="12">
        <v>0</v>
      </c>
      <c r="G22" s="12">
        <v>0</v>
      </c>
    </row>
    <row r="23" spans="1:7" ht="24.95" customHeight="1">
      <c r="A23" s="10" t="s">
        <v>84</v>
      </c>
      <c r="B23" s="9" t="s">
        <v>85</v>
      </c>
      <c r="C23" s="9" t="s">
        <v>67</v>
      </c>
      <c r="D23" s="9" t="s">
        <v>86</v>
      </c>
      <c r="E23" s="12">
        <v>0</v>
      </c>
      <c r="F23" s="12">
        <v>0</v>
      </c>
      <c r="G23" s="12">
        <v>0</v>
      </c>
    </row>
    <row r="24" spans="1:7" ht="50.1" customHeight="1">
      <c r="A24" s="10" t="s">
        <v>87</v>
      </c>
      <c r="B24" s="9" t="s">
        <v>88</v>
      </c>
      <c r="C24" s="9" t="s">
        <v>89</v>
      </c>
      <c r="D24" s="9" t="s">
        <v>51</v>
      </c>
      <c r="E24" s="12">
        <v>0</v>
      </c>
      <c r="F24" s="12">
        <v>0</v>
      </c>
      <c r="G24" s="12">
        <v>0</v>
      </c>
    </row>
    <row r="25" spans="1:7" ht="24.95" customHeight="1">
      <c r="A25" s="10" t="s">
        <v>59</v>
      </c>
      <c r="B25" s="9"/>
      <c r="C25" s="9"/>
      <c r="D25" s="9"/>
      <c r="E25" s="12" t="s">
        <v>60</v>
      </c>
      <c r="F25" s="12" t="s">
        <v>60</v>
      </c>
      <c r="G25" s="12" t="s">
        <v>60</v>
      </c>
    </row>
    <row r="26" spans="1:7" ht="50.1" customHeight="1">
      <c r="A26" s="10" t="s">
        <v>90</v>
      </c>
      <c r="B26" s="9" t="s">
        <v>91</v>
      </c>
      <c r="C26" s="9" t="s">
        <v>89</v>
      </c>
      <c r="D26" s="9" t="s">
        <v>92</v>
      </c>
      <c r="E26" s="12">
        <v>0</v>
      </c>
      <c r="F26" s="12">
        <v>0</v>
      </c>
      <c r="G26" s="12">
        <v>0</v>
      </c>
    </row>
    <row r="27" spans="1:7" ht="24.95" customHeight="1">
      <c r="A27" s="10" t="s">
        <v>93</v>
      </c>
      <c r="B27" s="9" t="s">
        <v>94</v>
      </c>
      <c r="C27" s="9" t="s">
        <v>95</v>
      </c>
      <c r="D27" s="9" t="s">
        <v>51</v>
      </c>
      <c r="E27" s="12">
        <v>0</v>
      </c>
      <c r="F27" s="12">
        <v>0</v>
      </c>
      <c r="G27" s="12">
        <v>0</v>
      </c>
    </row>
    <row r="28" spans="1:7" ht="24.95" customHeight="1">
      <c r="A28" s="10" t="s">
        <v>59</v>
      </c>
      <c r="B28" s="9"/>
      <c r="C28" s="9"/>
      <c r="D28" s="9"/>
      <c r="E28" s="12" t="s">
        <v>60</v>
      </c>
      <c r="F28" s="12" t="s">
        <v>60</v>
      </c>
      <c r="G28" s="12" t="s">
        <v>60</v>
      </c>
    </row>
    <row r="29" spans="1:7" ht="24.95" customHeight="1">
      <c r="A29" s="10" t="s">
        <v>96</v>
      </c>
      <c r="B29" s="9" t="s">
        <v>97</v>
      </c>
      <c r="C29" s="9"/>
      <c r="D29" s="9" t="s">
        <v>98</v>
      </c>
      <c r="E29" s="12">
        <v>0</v>
      </c>
      <c r="F29" s="12">
        <v>0</v>
      </c>
      <c r="G29" s="12">
        <v>0</v>
      </c>
    </row>
    <row r="30" spans="1:7" ht="24.95" customHeight="1">
      <c r="A30" s="10" t="s">
        <v>99</v>
      </c>
      <c r="B30" s="9" t="s">
        <v>100</v>
      </c>
      <c r="C30" s="9" t="s">
        <v>95</v>
      </c>
      <c r="D30" s="9" t="s">
        <v>51</v>
      </c>
      <c r="E30" s="12">
        <v>0</v>
      </c>
      <c r="F30" s="12">
        <v>0</v>
      </c>
      <c r="G30" s="12">
        <v>0</v>
      </c>
    </row>
    <row r="31" spans="1:7" ht="24.95" customHeight="1">
      <c r="A31" s="10" t="s">
        <v>59</v>
      </c>
      <c r="B31" s="9"/>
      <c r="C31" s="9"/>
      <c r="D31" s="9"/>
      <c r="E31" s="12" t="s">
        <v>60</v>
      </c>
      <c r="F31" s="12" t="s">
        <v>60</v>
      </c>
      <c r="G31" s="12" t="s">
        <v>60</v>
      </c>
    </row>
    <row r="32" spans="1:7" ht="24.95" customHeight="1">
      <c r="A32" s="10" t="s">
        <v>101</v>
      </c>
      <c r="B32" s="9" t="s">
        <v>102</v>
      </c>
      <c r="C32" s="9" t="s">
        <v>95</v>
      </c>
      <c r="D32" s="9" t="s">
        <v>103</v>
      </c>
      <c r="E32" s="12">
        <v>0</v>
      </c>
      <c r="F32" s="12">
        <v>0</v>
      </c>
      <c r="G32" s="12">
        <v>0</v>
      </c>
    </row>
    <row r="33" spans="1:7" ht="24.95" customHeight="1">
      <c r="A33" s="10" t="s">
        <v>71</v>
      </c>
      <c r="B33" s="9"/>
      <c r="C33" s="9"/>
      <c r="D33" s="9" t="s">
        <v>103</v>
      </c>
      <c r="E33" s="12">
        <v>0</v>
      </c>
      <c r="F33" s="12">
        <v>0</v>
      </c>
      <c r="G33" s="12">
        <v>0</v>
      </c>
    </row>
    <row r="34" spans="1:7" ht="24.95" customHeight="1">
      <c r="A34" s="10" t="s">
        <v>72</v>
      </c>
      <c r="B34" s="9"/>
      <c r="C34" s="9"/>
      <c r="D34" s="9" t="s">
        <v>103</v>
      </c>
      <c r="E34" s="12">
        <v>0</v>
      </c>
      <c r="F34" s="12">
        <v>0</v>
      </c>
      <c r="G34" s="12">
        <v>0</v>
      </c>
    </row>
    <row r="35" spans="1:7" ht="24.95" customHeight="1">
      <c r="A35" s="10" t="s">
        <v>73</v>
      </c>
      <c r="B35" s="9"/>
      <c r="C35" s="9"/>
      <c r="D35" s="9" t="s">
        <v>103</v>
      </c>
      <c r="E35" s="12">
        <v>0</v>
      </c>
      <c r="F35" s="12">
        <v>0</v>
      </c>
      <c r="G35" s="12">
        <v>0</v>
      </c>
    </row>
    <row r="36" spans="1:7" ht="24.95" customHeight="1">
      <c r="A36" s="10" t="s">
        <v>104</v>
      </c>
      <c r="B36" s="9" t="s">
        <v>105</v>
      </c>
      <c r="C36" s="9" t="s">
        <v>95</v>
      </c>
      <c r="D36" s="9" t="s">
        <v>106</v>
      </c>
      <c r="E36" s="12" t="s">
        <v>60</v>
      </c>
      <c r="F36" s="12" t="s">
        <v>60</v>
      </c>
      <c r="G36" s="12" t="s">
        <v>60</v>
      </c>
    </row>
    <row r="37" spans="1:7" ht="24.95" customHeight="1">
      <c r="A37" s="10" t="s">
        <v>71</v>
      </c>
      <c r="B37" s="9"/>
      <c r="C37" s="9"/>
      <c r="D37" s="9" t="s">
        <v>106</v>
      </c>
      <c r="E37" s="12" t="s">
        <v>60</v>
      </c>
      <c r="F37" s="12" t="s">
        <v>60</v>
      </c>
      <c r="G37" s="12" t="s">
        <v>60</v>
      </c>
    </row>
    <row r="38" spans="1:7" ht="24.95" customHeight="1">
      <c r="A38" s="10" t="s">
        <v>72</v>
      </c>
      <c r="B38" s="9"/>
      <c r="C38" s="9"/>
      <c r="D38" s="9" t="s">
        <v>106</v>
      </c>
      <c r="E38" s="12" t="s">
        <v>60</v>
      </c>
      <c r="F38" s="12" t="s">
        <v>60</v>
      </c>
      <c r="G38" s="12" t="s">
        <v>60</v>
      </c>
    </row>
    <row r="39" spans="1:7" ht="24.95" customHeight="1">
      <c r="A39" s="10" t="s">
        <v>73</v>
      </c>
      <c r="B39" s="9"/>
      <c r="C39" s="9"/>
      <c r="D39" s="9" t="s">
        <v>106</v>
      </c>
      <c r="E39" s="12" t="s">
        <v>60</v>
      </c>
      <c r="F39" s="12" t="s">
        <v>60</v>
      </c>
      <c r="G39" s="12" t="s">
        <v>60</v>
      </c>
    </row>
    <row r="40" spans="1:7" ht="24.95" customHeight="1">
      <c r="A40" s="10" t="s">
        <v>107</v>
      </c>
      <c r="B40" s="9" t="s">
        <v>108</v>
      </c>
      <c r="C40" s="9" t="s">
        <v>109</v>
      </c>
      <c r="D40" s="9" t="s">
        <v>109</v>
      </c>
      <c r="E40" s="12">
        <v>0</v>
      </c>
      <c r="F40" s="12">
        <v>0</v>
      </c>
      <c r="G40" s="12">
        <v>0</v>
      </c>
    </row>
    <row r="41" spans="1:7" ht="24.95" customHeight="1">
      <c r="A41" s="10" t="s">
        <v>110</v>
      </c>
      <c r="B41" s="9" t="s">
        <v>111</v>
      </c>
      <c r="C41" s="9"/>
      <c r="D41" s="9" t="s">
        <v>51</v>
      </c>
      <c r="E41" s="12">
        <v>0</v>
      </c>
      <c r="F41" s="12">
        <v>0</v>
      </c>
      <c r="G41" s="12">
        <v>0</v>
      </c>
    </row>
    <row r="42" spans="1:7" ht="24.95" customHeight="1">
      <c r="A42" s="10" t="s">
        <v>59</v>
      </c>
      <c r="B42" s="9"/>
      <c r="C42" s="9"/>
      <c r="D42" s="9"/>
      <c r="E42" s="12" t="s">
        <v>60</v>
      </c>
      <c r="F42" s="12" t="s">
        <v>60</v>
      </c>
      <c r="G42" s="12" t="s">
        <v>60</v>
      </c>
    </row>
    <row r="43" spans="1:7" ht="24.95" customHeight="1">
      <c r="A43" s="10" t="s">
        <v>112</v>
      </c>
      <c r="B43" s="9" t="s">
        <v>113</v>
      </c>
      <c r="C43" s="9" t="s">
        <v>114</v>
      </c>
      <c r="D43" s="9"/>
      <c r="E43" s="12">
        <v>0</v>
      </c>
      <c r="F43" s="12">
        <v>0</v>
      </c>
      <c r="G43" s="12">
        <v>0</v>
      </c>
    </row>
    <row r="44" spans="1:7" ht="24.95" customHeight="1">
      <c r="A44" s="10" t="s">
        <v>115</v>
      </c>
      <c r="B44" s="9" t="s">
        <v>116</v>
      </c>
      <c r="C44" s="9" t="s">
        <v>117</v>
      </c>
      <c r="D44" s="9"/>
      <c r="E44" s="12">
        <v>0</v>
      </c>
      <c r="F44" s="12">
        <v>0</v>
      </c>
      <c r="G44" s="12">
        <v>0</v>
      </c>
    </row>
    <row r="45" spans="1:7" ht="50.1" customHeight="1">
      <c r="A45" s="10" t="s">
        <v>118</v>
      </c>
      <c r="B45" s="9" t="s">
        <v>119</v>
      </c>
      <c r="C45" s="9" t="s">
        <v>117</v>
      </c>
      <c r="D45" s="9"/>
      <c r="E45" s="12">
        <v>0</v>
      </c>
      <c r="F45" s="12">
        <v>0</v>
      </c>
      <c r="G45" s="12">
        <v>0</v>
      </c>
    </row>
    <row r="46" spans="1:7" ht="24.95" customHeight="1">
      <c r="A46" s="10" t="s">
        <v>120</v>
      </c>
      <c r="B46" s="9" t="s">
        <v>121</v>
      </c>
      <c r="C46" s="9" t="s">
        <v>51</v>
      </c>
      <c r="D46" s="9"/>
      <c r="E46" s="12">
        <v>0</v>
      </c>
      <c r="F46" s="12">
        <v>0</v>
      </c>
      <c r="G46" s="12">
        <v>0</v>
      </c>
    </row>
    <row r="47" spans="1:7" ht="63" customHeight="1">
      <c r="A47" s="10" t="s">
        <v>122</v>
      </c>
      <c r="B47" s="9" t="s">
        <v>123</v>
      </c>
      <c r="C47" s="9" t="s">
        <v>124</v>
      </c>
      <c r="D47" s="9"/>
      <c r="E47" s="12">
        <v>0</v>
      </c>
      <c r="F47" s="12">
        <v>0</v>
      </c>
      <c r="G47" s="12">
        <v>0</v>
      </c>
    </row>
    <row r="48" spans="1:7" ht="24.95" customHeight="1">
      <c r="A48" s="10" t="s">
        <v>125</v>
      </c>
      <c r="B48" s="9" t="s">
        <v>126</v>
      </c>
      <c r="C48" s="9" t="s">
        <v>51</v>
      </c>
      <c r="D48" s="9"/>
      <c r="E48" s="12">
        <v>26511546.699999999</v>
      </c>
      <c r="F48" s="12">
        <v>28996433.98</v>
      </c>
      <c r="G48" s="12">
        <v>29319998.32</v>
      </c>
    </row>
    <row r="49" spans="1:7" ht="38.1" customHeight="1">
      <c r="A49" s="10" t="s">
        <v>127</v>
      </c>
      <c r="B49" s="9" t="s">
        <v>128</v>
      </c>
      <c r="C49" s="9" t="s">
        <v>51</v>
      </c>
      <c r="D49" s="9"/>
      <c r="E49" s="12">
        <v>25880066.539999999</v>
      </c>
      <c r="F49" s="12">
        <v>28333223.98</v>
      </c>
      <c r="G49" s="12">
        <v>28668608.32</v>
      </c>
    </row>
    <row r="50" spans="1:7" ht="38.1" customHeight="1">
      <c r="A50" s="10" t="s">
        <v>129</v>
      </c>
      <c r="B50" s="9" t="s">
        <v>130</v>
      </c>
      <c r="C50" s="9" t="s">
        <v>131</v>
      </c>
      <c r="D50" s="9" t="s">
        <v>132</v>
      </c>
      <c r="E50" s="12">
        <v>19826472</v>
      </c>
      <c r="F50" s="12">
        <v>21696791.84</v>
      </c>
      <c r="G50" s="12">
        <v>21911909.75</v>
      </c>
    </row>
    <row r="51" spans="1:7" ht="24.95" customHeight="1">
      <c r="A51" s="10" t="s">
        <v>133</v>
      </c>
      <c r="B51" s="9" t="s">
        <v>134</v>
      </c>
      <c r="C51" s="9" t="s">
        <v>131</v>
      </c>
      <c r="D51" s="9" t="s">
        <v>135</v>
      </c>
      <c r="E51" s="12">
        <v>0</v>
      </c>
      <c r="F51" s="12">
        <v>0</v>
      </c>
      <c r="G51" s="12">
        <v>0</v>
      </c>
    </row>
    <row r="52" spans="1:7" ht="50.1" customHeight="1">
      <c r="A52" s="10" t="s">
        <v>136</v>
      </c>
      <c r="B52" s="9" t="s">
        <v>137</v>
      </c>
      <c r="C52" s="9" t="s">
        <v>138</v>
      </c>
      <c r="D52" s="9" t="s">
        <v>51</v>
      </c>
      <c r="E52" s="12">
        <v>66000</v>
      </c>
      <c r="F52" s="12">
        <v>84000</v>
      </c>
      <c r="G52" s="12">
        <v>84000</v>
      </c>
    </row>
    <row r="53" spans="1:7" ht="50.1" customHeight="1">
      <c r="A53" s="10" t="s">
        <v>139</v>
      </c>
      <c r="B53" s="9" t="s">
        <v>140</v>
      </c>
      <c r="C53" s="9" t="s">
        <v>138</v>
      </c>
      <c r="D53" s="9" t="s">
        <v>141</v>
      </c>
      <c r="E53" s="12">
        <v>66000</v>
      </c>
      <c r="F53" s="12">
        <v>84000</v>
      </c>
      <c r="G53" s="12">
        <v>84000</v>
      </c>
    </row>
    <row r="54" spans="1:7" ht="50.1" customHeight="1">
      <c r="A54" s="10" t="s">
        <v>139</v>
      </c>
      <c r="B54" s="9" t="s">
        <v>142</v>
      </c>
      <c r="C54" s="9" t="s">
        <v>138</v>
      </c>
      <c r="D54" s="9" t="s">
        <v>143</v>
      </c>
      <c r="E54" s="12">
        <v>0</v>
      </c>
      <c r="F54" s="12">
        <v>0</v>
      </c>
      <c r="G54" s="12">
        <v>0</v>
      </c>
    </row>
    <row r="55" spans="1:7" ht="50.1" customHeight="1">
      <c r="A55" s="10" t="s">
        <v>139</v>
      </c>
      <c r="B55" s="9" t="s">
        <v>144</v>
      </c>
      <c r="C55" s="9" t="s">
        <v>138</v>
      </c>
      <c r="D55" s="9" t="s">
        <v>135</v>
      </c>
      <c r="E55" s="12">
        <v>0</v>
      </c>
      <c r="F55" s="12">
        <v>0</v>
      </c>
      <c r="G55" s="12">
        <v>0</v>
      </c>
    </row>
    <row r="56" spans="1:7" ht="50.1" customHeight="1">
      <c r="A56" s="10" t="s">
        <v>145</v>
      </c>
      <c r="B56" s="9" t="s">
        <v>146</v>
      </c>
      <c r="C56" s="9" t="s">
        <v>147</v>
      </c>
      <c r="D56" s="9"/>
      <c r="E56" s="12" t="s">
        <v>60</v>
      </c>
      <c r="F56" s="12" t="s">
        <v>60</v>
      </c>
      <c r="G56" s="12" t="s">
        <v>60</v>
      </c>
    </row>
    <row r="57" spans="1:7" ht="75" customHeight="1">
      <c r="A57" s="10" t="s">
        <v>148</v>
      </c>
      <c r="B57" s="9" t="s">
        <v>149</v>
      </c>
      <c r="C57" s="9" t="s">
        <v>150</v>
      </c>
      <c r="D57" s="9" t="s">
        <v>51</v>
      </c>
      <c r="E57" s="12">
        <v>5987594.54</v>
      </c>
      <c r="F57" s="12">
        <v>6552432.1399999997</v>
      </c>
      <c r="G57" s="12">
        <v>6672698.5700000003</v>
      </c>
    </row>
    <row r="58" spans="1:7" ht="38.1" customHeight="1">
      <c r="A58" s="10" t="s">
        <v>151</v>
      </c>
      <c r="B58" s="9" t="s">
        <v>152</v>
      </c>
      <c r="C58" s="9" t="s">
        <v>150</v>
      </c>
      <c r="D58" s="9" t="s">
        <v>153</v>
      </c>
      <c r="E58" s="12">
        <v>5987594.54</v>
      </c>
      <c r="F58" s="12">
        <v>6552432.1399999997</v>
      </c>
      <c r="G58" s="12">
        <v>6672698.5700000003</v>
      </c>
    </row>
    <row r="59" spans="1:7" ht="24.95" customHeight="1">
      <c r="A59" s="10" t="s">
        <v>154</v>
      </c>
      <c r="B59" s="9" t="s">
        <v>155</v>
      </c>
      <c r="C59" s="9" t="s">
        <v>150</v>
      </c>
      <c r="D59" s="9" t="s">
        <v>135</v>
      </c>
      <c r="E59" s="12">
        <v>0</v>
      </c>
      <c r="F59" s="12">
        <v>0</v>
      </c>
      <c r="G59" s="12">
        <v>0</v>
      </c>
    </row>
    <row r="60" spans="1:7" ht="24.95" customHeight="1">
      <c r="A60" s="10" t="s">
        <v>156</v>
      </c>
      <c r="B60" s="9" t="s">
        <v>157</v>
      </c>
      <c r="C60" s="9" t="s">
        <v>158</v>
      </c>
      <c r="D60" s="9" t="s">
        <v>51</v>
      </c>
      <c r="E60" s="12">
        <v>202890.43</v>
      </c>
      <c r="F60" s="12">
        <v>7000</v>
      </c>
      <c r="G60" s="12">
        <v>7000</v>
      </c>
    </row>
    <row r="61" spans="1:7" ht="38.1" customHeight="1">
      <c r="A61" s="10" t="s">
        <v>159</v>
      </c>
      <c r="B61" s="9" t="s">
        <v>160</v>
      </c>
      <c r="C61" s="9" t="s">
        <v>161</v>
      </c>
      <c r="D61" s="9" t="s">
        <v>162</v>
      </c>
      <c r="E61" s="12">
        <v>6000</v>
      </c>
      <c r="F61" s="12">
        <v>7000</v>
      </c>
      <c r="G61" s="12">
        <v>7000</v>
      </c>
    </row>
    <row r="62" spans="1:7" ht="75" customHeight="1">
      <c r="A62" s="10" t="s">
        <v>163</v>
      </c>
      <c r="B62" s="9" t="s">
        <v>164</v>
      </c>
      <c r="C62" s="9" t="s">
        <v>165</v>
      </c>
      <c r="D62" s="9" t="s">
        <v>162</v>
      </c>
      <c r="E62" s="12">
        <v>0</v>
      </c>
      <c r="F62" s="12">
        <v>0</v>
      </c>
      <c r="G62" s="12">
        <v>0</v>
      </c>
    </row>
    <row r="63" spans="1:7" ht="50.1" customHeight="1">
      <c r="A63" s="10" t="s">
        <v>166</v>
      </c>
      <c r="B63" s="9" t="s">
        <v>167</v>
      </c>
      <c r="C63" s="9" t="s">
        <v>168</v>
      </c>
      <c r="D63" s="9" t="s">
        <v>169</v>
      </c>
      <c r="E63" s="12">
        <v>0</v>
      </c>
      <c r="F63" s="12">
        <v>0</v>
      </c>
      <c r="G63" s="12">
        <v>0</v>
      </c>
    </row>
    <row r="64" spans="1:7" ht="50.1" customHeight="1">
      <c r="A64" s="10" t="s">
        <v>166</v>
      </c>
      <c r="B64" s="9" t="s">
        <v>170</v>
      </c>
      <c r="C64" s="9" t="s">
        <v>168</v>
      </c>
      <c r="D64" s="9" t="s">
        <v>171</v>
      </c>
      <c r="E64" s="12">
        <v>0</v>
      </c>
      <c r="F64" s="12">
        <v>0</v>
      </c>
      <c r="G64" s="12">
        <v>0</v>
      </c>
    </row>
    <row r="65" spans="1:7" ht="50.1" customHeight="1">
      <c r="A65" s="10" t="s">
        <v>166</v>
      </c>
      <c r="B65" s="9" t="s">
        <v>172</v>
      </c>
      <c r="C65" s="9" t="s">
        <v>168</v>
      </c>
      <c r="D65" s="9" t="s">
        <v>173</v>
      </c>
      <c r="E65" s="12">
        <v>196890.43</v>
      </c>
      <c r="F65" s="12">
        <v>0</v>
      </c>
      <c r="G65" s="12">
        <v>0</v>
      </c>
    </row>
    <row r="66" spans="1:7" ht="50.1" customHeight="1">
      <c r="A66" s="10" t="s">
        <v>166</v>
      </c>
      <c r="B66" s="9" t="s">
        <v>174</v>
      </c>
      <c r="C66" s="9" t="s">
        <v>168</v>
      </c>
      <c r="D66" s="9" t="s">
        <v>175</v>
      </c>
      <c r="E66" s="12">
        <v>0</v>
      </c>
      <c r="F66" s="12">
        <v>0</v>
      </c>
      <c r="G66" s="12">
        <v>0</v>
      </c>
    </row>
    <row r="67" spans="1:7" ht="50.1" customHeight="1">
      <c r="A67" s="10" t="s">
        <v>176</v>
      </c>
      <c r="B67" s="9" t="s">
        <v>177</v>
      </c>
      <c r="C67" s="9" t="s">
        <v>51</v>
      </c>
      <c r="D67" s="9"/>
      <c r="E67" s="12">
        <v>0</v>
      </c>
      <c r="F67" s="12">
        <v>0</v>
      </c>
      <c r="G67" s="12">
        <v>0</v>
      </c>
    </row>
    <row r="68" spans="1:7" ht="75" customHeight="1">
      <c r="A68" s="10" t="s">
        <v>178</v>
      </c>
      <c r="B68" s="9" t="s">
        <v>179</v>
      </c>
      <c r="C68" s="9" t="s">
        <v>180</v>
      </c>
      <c r="D68" s="9" t="s">
        <v>181</v>
      </c>
      <c r="E68" s="12">
        <v>0</v>
      </c>
      <c r="F68" s="12">
        <v>0</v>
      </c>
      <c r="G68" s="12">
        <v>0</v>
      </c>
    </row>
    <row r="69" spans="1:7" ht="24.95" customHeight="1">
      <c r="A69" s="10" t="s">
        <v>182</v>
      </c>
      <c r="B69" s="9" t="s">
        <v>183</v>
      </c>
      <c r="C69" s="9" t="s">
        <v>51</v>
      </c>
      <c r="D69" s="9"/>
      <c r="E69" s="12">
        <v>428589.73</v>
      </c>
      <c r="F69" s="12">
        <v>656210</v>
      </c>
      <c r="G69" s="12">
        <v>644390</v>
      </c>
    </row>
    <row r="70" spans="1:7" ht="63" customHeight="1">
      <c r="A70" s="10" t="s">
        <v>184</v>
      </c>
      <c r="B70" s="9" t="s">
        <v>185</v>
      </c>
      <c r="C70" s="9" t="s">
        <v>186</v>
      </c>
      <c r="D70" s="9"/>
      <c r="E70" s="12" t="s">
        <v>60</v>
      </c>
      <c r="F70" s="12" t="s">
        <v>60</v>
      </c>
      <c r="G70" s="12" t="s">
        <v>60</v>
      </c>
    </row>
    <row r="71" spans="1:7" ht="50.1" customHeight="1">
      <c r="A71" s="10" t="s">
        <v>187</v>
      </c>
      <c r="B71" s="9" t="s">
        <v>188</v>
      </c>
      <c r="C71" s="9" t="s">
        <v>189</v>
      </c>
      <c r="D71" s="9"/>
      <c r="E71" s="12" t="s">
        <v>60</v>
      </c>
      <c r="F71" s="12" t="s">
        <v>60</v>
      </c>
      <c r="G71" s="12" t="s">
        <v>60</v>
      </c>
    </row>
    <row r="72" spans="1:7" ht="50.1" customHeight="1">
      <c r="A72" s="10" t="s">
        <v>190</v>
      </c>
      <c r="B72" s="9" t="s">
        <v>191</v>
      </c>
      <c r="C72" s="9" t="s">
        <v>192</v>
      </c>
      <c r="D72" s="9"/>
      <c r="E72" s="12">
        <v>0</v>
      </c>
      <c r="F72" s="12">
        <v>0</v>
      </c>
      <c r="G72" s="12">
        <v>0</v>
      </c>
    </row>
    <row r="73" spans="1:7" ht="24.95" customHeight="1">
      <c r="A73" s="10" t="s">
        <v>193</v>
      </c>
      <c r="B73" s="9" t="s">
        <v>194</v>
      </c>
      <c r="C73" s="9" t="s">
        <v>192</v>
      </c>
      <c r="D73" s="9" t="s">
        <v>51</v>
      </c>
      <c r="E73" s="12">
        <v>0</v>
      </c>
      <c r="F73" s="12">
        <v>0</v>
      </c>
      <c r="G73" s="12">
        <v>0</v>
      </c>
    </row>
    <row r="74" spans="1:7" ht="24.95" customHeight="1">
      <c r="A74" s="10" t="s">
        <v>71</v>
      </c>
      <c r="B74" s="9"/>
      <c r="C74" s="9"/>
      <c r="D74" s="9" t="s">
        <v>195</v>
      </c>
      <c r="E74" s="12">
        <v>0</v>
      </c>
      <c r="F74" s="12">
        <v>0</v>
      </c>
      <c r="G74" s="12">
        <v>0</v>
      </c>
    </row>
    <row r="75" spans="1:7" ht="24.95" customHeight="1">
      <c r="A75" s="10" t="s">
        <v>72</v>
      </c>
      <c r="B75" s="9"/>
      <c r="C75" s="9"/>
      <c r="D75" s="9" t="s">
        <v>195</v>
      </c>
      <c r="E75" s="12">
        <v>0</v>
      </c>
      <c r="F75" s="12">
        <v>0</v>
      </c>
      <c r="G75" s="12">
        <v>0</v>
      </c>
    </row>
    <row r="76" spans="1:7" ht="24.95" customHeight="1">
      <c r="A76" s="10" t="s">
        <v>73</v>
      </c>
      <c r="B76" s="9"/>
      <c r="C76" s="9"/>
      <c r="D76" s="9" t="s">
        <v>195</v>
      </c>
      <c r="E76" s="12">
        <v>0</v>
      </c>
      <c r="F76" s="12">
        <v>0</v>
      </c>
      <c r="G76" s="12">
        <v>0</v>
      </c>
    </row>
    <row r="77" spans="1:7" ht="24.95" customHeight="1">
      <c r="A77" s="10" t="s">
        <v>196</v>
      </c>
      <c r="B77" s="9" t="s">
        <v>197</v>
      </c>
      <c r="C77" s="9" t="s">
        <v>192</v>
      </c>
      <c r="D77" s="9" t="s">
        <v>51</v>
      </c>
      <c r="E77" s="12">
        <v>0</v>
      </c>
      <c r="F77" s="12">
        <v>0</v>
      </c>
      <c r="G77" s="12">
        <v>0</v>
      </c>
    </row>
    <row r="78" spans="1:7" ht="24.95" customHeight="1">
      <c r="A78" s="10" t="s">
        <v>71</v>
      </c>
      <c r="B78" s="9"/>
      <c r="C78" s="9"/>
      <c r="D78" s="9" t="s">
        <v>198</v>
      </c>
      <c r="E78" s="12">
        <v>0</v>
      </c>
      <c r="F78" s="12">
        <v>0</v>
      </c>
      <c r="G78" s="12">
        <v>0</v>
      </c>
    </row>
    <row r="79" spans="1:7" ht="24.95" customHeight="1">
      <c r="A79" s="10" t="s">
        <v>72</v>
      </c>
      <c r="B79" s="9"/>
      <c r="C79" s="9"/>
      <c r="D79" s="9" t="s">
        <v>198</v>
      </c>
      <c r="E79" s="12">
        <v>0</v>
      </c>
      <c r="F79" s="12">
        <v>0</v>
      </c>
      <c r="G79" s="12">
        <v>0</v>
      </c>
    </row>
    <row r="80" spans="1:7" ht="24.95" customHeight="1">
      <c r="A80" s="10" t="s">
        <v>73</v>
      </c>
      <c r="B80" s="9"/>
      <c r="C80" s="9"/>
      <c r="D80" s="9" t="s">
        <v>198</v>
      </c>
      <c r="E80" s="12">
        <v>0</v>
      </c>
      <c r="F80" s="12">
        <v>0</v>
      </c>
      <c r="G80" s="12">
        <v>0</v>
      </c>
    </row>
    <row r="81" spans="1:7" ht="24.95" customHeight="1">
      <c r="A81" s="10" t="s">
        <v>199</v>
      </c>
      <c r="B81" s="9" t="s">
        <v>200</v>
      </c>
      <c r="C81" s="9" t="s">
        <v>201</v>
      </c>
      <c r="D81" s="9" t="s">
        <v>51</v>
      </c>
      <c r="E81" s="12">
        <v>428589.73</v>
      </c>
      <c r="F81" s="12">
        <v>656210</v>
      </c>
      <c r="G81" s="12">
        <v>644390</v>
      </c>
    </row>
    <row r="82" spans="1:7" ht="24.95" customHeight="1">
      <c r="A82" s="10" t="s">
        <v>202</v>
      </c>
      <c r="B82" s="9"/>
      <c r="C82" s="9"/>
      <c r="D82" s="9"/>
      <c r="E82" s="12" t="s">
        <v>60</v>
      </c>
      <c r="F82" s="12" t="s">
        <v>60</v>
      </c>
      <c r="G82" s="12" t="s">
        <v>60</v>
      </c>
    </row>
    <row r="83" spans="1:7" ht="24.95" customHeight="1">
      <c r="A83" s="10" t="s">
        <v>203</v>
      </c>
      <c r="B83" s="9" t="s">
        <v>204</v>
      </c>
      <c r="C83" s="9" t="s">
        <v>201</v>
      </c>
      <c r="D83" s="9" t="s">
        <v>205</v>
      </c>
      <c r="E83" s="12">
        <v>19500</v>
      </c>
      <c r="F83" s="12">
        <v>23850</v>
      </c>
      <c r="G83" s="12">
        <v>24090</v>
      </c>
    </row>
    <row r="84" spans="1:7" ht="24.95" customHeight="1">
      <c r="A84" s="10" t="s">
        <v>206</v>
      </c>
      <c r="B84" s="9" t="s">
        <v>207</v>
      </c>
      <c r="C84" s="9" t="s">
        <v>201</v>
      </c>
      <c r="D84" s="9" t="s">
        <v>143</v>
      </c>
      <c r="E84" s="12">
        <v>95000</v>
      </c>
      <c r="F84" s="12">
        <v>95000</v>
      </c>
      <c r="G84" s="12">
        <v>95000</v>
      </c>
    </row>
    <row r="85" spans="1:7" ht="24.95" customHeight="1">
      <c r="A85" s="10" t="s">
        <v>208</v>
      </c>
      <c r="B85" s="9" t="s">
        <v>209</v>
      </c>
      <c r="C85" s="9" t="s">
        <v>201</v>
      </c>
      <c r="D85" s="9" t="s">
        <v>210</v>
      </c>
      <c r="E85" s="12">
        <v>0</v>
      </c>
      <c r="F85" s="12">
        <v>0</v>
      </c>
      <c r="G85" s="12">
        <v>0</v>
      </c>
    </row>
    <row r="86" spans="1:7" ht="50.1" customHeight="1">
      <c r="A86" s="10" t="s">
        <v>211</v>
      </c>
      <c r="B86" s="9" t="s">
        <v>212</v>
      </c>
      <c r="C86" s="9" t="s">
        <v>201</v>
      </c>
      <c r="D86" s="9" t="s">
        <v>213</v>
      </c>
      <c r="E86" s="12">
        <v>0</v>
      </c>
      <c r="F86" s="12">
        <v>0</v>
      </c>
      <c r="G86" s="12">
        <v>0</v>
      </c>
    </row>
    <row r="87" spans="1:7" ht="24.95" customHeight="1">
      <c r="A87" s="10" t="s">
        <v>214</v>
      </c>
      <c r="B87" s="9" t="s">
        <v>215</v>
      </c>
      <c r="C87" s="9" t="s">
        <v>201</v>
      </c>
      <c r="D87" s="9" t="s">
        <v>195</v>
      </c>
      <c r="E87" s="12">
        <v>35000</v>
      </c>
      <c r="F87" s="12">
        <v>40000</v>
      </c>
      <c r="G87" s="12">
        <v>40000</v>
      </c>
    </row>
    <row r="88" spans="1:7" ht="24.95" customHeight="1">
      <c r="A88" s="10" t="s">
        <v>216</v>
      </c>
      <c r="B88" s="9" t="s">
        <v>217</v>
      </c>
      <c r="C88" s="9" t="s">
        <v>201</v>
      </c>
      <c r="D88" s="9" t="s">
        <v>198</v>
      </c>
      <c r="E88" s="12">
        <v>38560</v>
      </c>
      <c r="F88" s="12">
        <v>254230</v>
      </c>
      <c r="G88" s="12">
        <v>200170</v>
      </c>
    </row>
    <row r="89" spans="1:7" ht="24.95" customHeight="1">
      <c r="A89" s="10" t="s">
        <v>218</v>
      </c>
      <c r="B89" s="9" t="s">
        <v>219</v>
      </c>
      <c r="C89" s="9" t="s">
        <v>201</v>
      </c>
      <c r="D89" s="9" t="s">
        <v>220</v>
      </c>
      <c r="E89" s="12">
        <v>0</v>
      </c>
      <c r="F89" s="12">
        <v>0</v>
      </c>
      <c r="G89" s="12">
        <v>0</v>
      </c>
    </row>
    <row r="90" spans="1:7" ht="24.95" customHeight="1">
      <c r="A90" s="10" t="s">
        <v>221</v>
      </c>
      <c r="B90" s="9" t="s">
        <v>222</v>
      </c>
      <c r="C90" s="9" t="s">
        <v>201</v>
      </c>
      <c r="D90" s="9" t="s">
        <v>223</v>
      </c>
      <c r="E90" s="12">
        <v>0</v>
      </c>
      <c r="F90" s="12">
        <v>0</v>
      </c>
      <c r="G90" s="12">
        <v>0</v>
      </c>
    </row>
    <row r="91" spans="1:7" ht="50.1" customHeight="1">
      <c r="A91" s="10" t="s">
        <v>224</v>
      </c>
      <c r="B91" s="9" t="s">
        <v>225</v>
      </c>
      <c r="C91" s="9" t="s">
        <v>201</v>
      </c>
      <c r="D91" s="9" t="s">
        <v>226</v>
      </c>
      <c r="E91" s="12">
        <v>0</v>
      </c>
      <c r="F91" s="12">
        <v>0</v>
      </c>
      <c r="G91" s="12">
        <v>0</v>
      </c>
    </row>
    <row r="92" spans="1:7" ht="24.95" customHeight="1">
      <c r="A92" s="10" t="s">
        <v>227</v>
      </c>
      <c r="B92" s="9" t="s">
        <v>228</v>
      </c>
      <c r="C92" s="9" t="s">
        <v>201</v>
      </c>
      <c r="D92" s="9" t="s">
        <v>229</v>
      </c>
      <c r="E92" s="12">
        <v>112000</v>
      </c>
      <c r="F92" s="12">
        <v>143000</v>
      </c>
      <c r="G92" s="12">
        <v>170000</v>
      </c>
    </row>
    <row r="93" spans="1:7" ht="24.95" customHeight="1">
      <c r="A93" s="10" t="s">
        <v>230</v>
      </c>
      <c r="B93" s="9" t="s">
        <v>231</v>
      </c>
      <c r="C93" s="9" t="s">
        <v>201</v>
      </c>
      <c r="D93" s="9" t="s">
        <v>232</v>
      </c>
      <c r="E93" s="12">
        <v>0</v>
      </c>
      <c r="F93" s="12">
        <v>0</v>
      </c>
      <c r="G93" s="12">
        <v>0</v>
      </c>
    </row>
    <row r="94" spans="1:7" ht="24.95" customHeight="1">
      <c r="A94" s="10" t="s">
        <v>233</v>
      </c>
      <c r="B94" s="9" t="s">
        <v>234</v>
      </c>
      <c r="C94" s="9" t="s">
        <v>201</v>
      </c>
      <c r="D94" s="9" t="s">
        <v>235</v>
      </c>
      <c r="E94" s="12">
        <v>0</v>
      </c>
      <c r="F94" s="12">
        <v>0</v>
      </c>
      <c r="G94" s="12">
        <v>0</v>
      </c>
    </row>
    <row r="95" spans="1:7" ht="24.95" customHeight="1">
      <c r="A95" s="10" t="s">
        <v>236</v>
      </c>
      <c r="B95" s="9" t="s">
        <v>237</v>
      </c>
      <c r="C95" s="9" t="s">
        <v>201</v>
      </c>
      <c r="D95" s="9" t="s">
        <v>238</v>
      </c>
      <c r="E95" s="12">
        <v>0</v>
      </c>
      <c r="F95" s="12">
        <v>0</v>
      </c>
      <c r="G95" s="12">
        <v>0</v>
      </c>
    </row>
    <row r="96" spans="1:7" ht="24.95" customHeight="1">
      <c r="A96" s="10" t="s">
        <v>239</v>
      </c>
      <c r="B96" s="9" t="s">
        <v>240</v>
      </c>
      <c r="C96" s="9" t="s">
        <v>201</v>
      </c>
      <c r="D96" s="9" t="s">
        <v>241</v>
      </c>
      <c r="E96" s="12">
        <v>0</v>
      </c>
      <c r="F96" s="12">
        <v>0</v>
      </c>
      <c r="G96" s="12">
        <v>0</v>
      </c>
    </row>
    <row r="97" spans="1:7" ht="24.95" customHeight="1">
      <c r="A97" s="10" t="s">
        <v>242</v>
      </c>
      <c r="B97" s="9" t="s">
        <v>243</v>
      </c>
      <c r="C97" s="9" t="s">
        <v>201</v>
      </c>
      <c r="D97" s="9" t="s">
        <v>244</v>
      </c>
      <c r="E97" s="12">
        <v>128529.73</v>
      </c>
      <c r="F97" s="12">
        <v>100130</v>
      </c>
      <c r="G97" s="12">
        <v>115130</v>
      </c>
    </row>
    <row r="98" spans="1:7" ht="50.1" customHeight="1">
      <c r="A98" s="10" t="s">
        <v>245</v>
      </c>
      <c r="B98" s="9" t="s">
        <v>246</v>
      </c>
      <c r="C98" s="9" t="s">
        <v>201</v>
      </c>
      <c r="D98" s="9" t="s">
        <v>247</v>
      </c>
      <c r="E98" s="12">
        <v>0</v>
      </c>
      <c r="F98" s="12">
        <v>0</v>
      </c>
      <c r="G98" s="12">
        <v>0</v>
      </c>
    </row>
    <row r="99" spans="1:7" ht="50.1" customHeight="1">
      <c r="A99" s="10" t="s">
        <v>248</v>
      </c>
      <c r="B99" s="9" t="s">
        <v>249</v>
      </c>
      <c r="C99" s="9" t="s">
        <v>201</v>
      </c>
      <c r="D99" s="9" t="s">
        <v>250</v>
      </c>
      <c r="E99" s="12">
        <v>0</v>
      </c>
      <c r="F99" s="12">
        <v>0</v>
      </c>
      <c r="G99" s="12">
        <v>0</v>
      </c>
    </row>
    <row r="100" spans="1:7" ht="75" customHeight="1">
      <c r="A100" s="10" t="s">
        <v>251</v>
      </c>
      <c r="B100" s="9" t="s">
        <v>252</v>
      </c>
      <c r="C100" s="9" t="s">
        <v>201</v>
      </c>
      <c r="D100" s="9" t="s">
        <v>253</v>
      </c>
      <c r="E100" s="12">
        <v>0</v>
      </c>
      <c r="F100" s="12">
        <v>0</v>
      </c>
      <c r="G100" s="12">
        <v>0</v>
      </c>
    </row>
    <row r="101" spans="1:7" ht="50.1" customHeight="1">
      <c r="A101" s="10" t="s">
        <v>254</v>
      </c>
      <c r="B101" s="9" t="s">
        <v>255</v>
      </c>
      <c r="C101" s="9" t="s">
        <v>256</v>
      </c>
      <c r="D101" s="9"/>
      <c r="E101" s="12" t="s">
        <v>60</v>
      </c>
      <c r="F101" s="12" t="s">
        <v>60</v>
      </c>
      <c r="G101" s="12" t="s">
        <v>60</v>
      </c>
    </row>
    <row r="102" spans="1:7" ht="63" customHeight="1">
      <c r="A102" s="10" t="s">
        <v>257</v>
      </c>
      <c r="B102" s="9" t="s">
        <v>258</v>
      </c>
      <c r="C102" s="9" t="s">
        <v>259</v>
      </c>
      <c r="D102" s="9"/>
      <c r="E102" s="12" t="s">
        <v>60</v>
      </c>
      <c r="F102" s="12" t="s">
        <v>60</v>
      </c>
      <c r="G102" s="12" t="s">
        <v>60</v>
      </c>
    </row>
    <row r="103" spans="1:7" ht="50.1" customHeight="1">
      <c r="A103" s="10" t="s">
        <v>260</v>
      </c>
      <c r="B103" s="9" t="s">
        <v>261</v>
      </c>
      <c r="C103" s="9" t="s">
        <v>262</v>
      </c>
      <c r="D103" s="9"/>
      <c r="E103" s="12" t="s">
        <v>60</v>
      </c>
      <c r="F103" s="12" t="s">
        <v>60</v>
      </c>
      <c r="G103" s="12" t="s">
        <v>60</v>
      </c>
    </row>
    <row r="104" spans="1:7" ht="24.95" customHeight="1">
      <c r="A104" s="10" t="s">
        <v>263</v>
      </c>
      <c r="B104" s="9" t="s">
        <v>264</v>
      </c>
      <c r="C104" s="9" t="s">
        <v>265</v>
      </c>
      <c r="D104" s="9"/>
      <c r="E104" s="12">
        <v>0</v>
      </c>
      <c r="F104" s="12">
        <v>0</v>
      </c>
      <c r="G104" s="12">
        <v>0</v>
      </c>
    </row>
    <row r="105" spans="1:7" ht="38.1" customHeight="1">
      <c r="A105" s="10" t="s">
        <v>266</v>
      </c>
      <c r="B105" s="9" t="s">
        <v>267</v>
      </c>
      <c r="C105" s="9" t="s">
        <v>109</v>
      </c>
      <c r="D105" s="9"/>
      <c r="E105" s="12">
        <v>0</v>
      </c>
      <c r="F105" s="12">
        <v>0</v>
      </c>
      <c r="G105" s="12">
        <v>0</v>
      </c>
    </row>
    <row r="106" spans="1:7" ht="24.95" customHeight="1">
      <c r="A106" s="10" t="s">
        <v>268</v>
      </c>
      <c r="B106" s="9" t="s">
        <v>269</v>
      </c>
      <c r="C106" s="9" t="s">
        <v>109</v>
      </c>
      <c r="D106" s="9"/>
      <c r="E106" s="12">
        <v>0</v>
      </c>
      <c r="F106" s="12">
        <v>0</v>
      </c>
      <c r="G106" s="12">
        <v>0</v>
      </c>
    </row>
    <row r="107" spans="1:7" ht="24.95" customHeight="1">
      <c r="A107" s="10" t="s">
        <v>270</v>
      </c>
      <c r="B107" s="9" t="s">
        <v>271</v>
      </c>
      <c r="C107" s="9" t="s">
        <v>109</v>
      </c>
      <c r="D107" s="9"/>
      <c r="E107" s="12">
        <v>0</v>
      </c>
      <c r="F107" s="12">
        <v>0</v>
      </c>
      <c r="G107" s="12">
        <v>0</v>
      </c>
    </row>
    <row r="108" spans="1:7" ht="24.95" customHeight="1">
      <c r="A108" s="10" t="s">
        <v>272</v>
      </c>
      <c r="B108" s="9" t="s">
        <v>273</v>
      </c>
      <c r="C108" s="9" t="s">
        <v>51</v>
      </c>
      <c r="D108" s="9"/>
      <c r="E108" s="12" t="s">
        <v>60</v>
      </c>
      <c r="F108" s="12" t="s">
        <v>60</v>
      </c>
      <c r="G108" s="12" t="s">
        <v>60</v>
      </c>
    </row>
    <row r="109" spans="1:7" ht="38.1" customHeight="1">
      <c r="A109" s="10" t="s">
        <v>274</v>
      </c>
      <c r="B109" s="9" t="s">
        <v>275</v>
      </c>
      <c r="C109" s="9" t="s">
        <v>276</v>
      </c>
      <c r="D109" s="9"/>
      <c r="E109" s="12" t="s">
        <v>60</v>
      </c>
      <c r="F109" s="12" t="s">
        <v>60</v>
      </c>
      <c r="G109" s="12" t="s">
        <v>60</v>
      </c>
    </row>
  </sheetData>
  <sheetProtection password="9393" sheet="1" objects="1" scenarios="1"/>
  <mergeCells count="6">
    <mergeCell ref="A2:G2"/>
    <mergeCell ref="A4:A5"/>
    <mergeCell ref="B4:B5"/>
    <mergeCell ref="C4:C5"/>
    <mergeCell ref="D4:D5"/>
    <mergeCell ref="E4:G4"/>
  </mergeCells>
  <phoneticPr fontId="0" type="noConversion"/>
  <pageMargins left="0.4" right="0.4" top="0.4" bottom="0.4" header="0.1" footer="0.1"/>
  <pageSetup paperSize="9" scale="95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opLeftCell="A4" workbookViewId="0"/>
  </sheetViews>
  <sheetFormatPr defaultRowHeight="10.5"/>
  <cols>
    <col min="1" max="1" width="9.5703125" customWidth="1"/>
    <col min="2" max="2" width="57.28515625" customWidth="1"/>
    <col min="3" max="4" width="9.5703125" customWidth="1"/>
    <col min="5" max="7" width="17.140625" customWidth="1"/>
  </cols>
  <sheetData>
    <row r="1" spans="1:7" ht="15" customHeight="1"/>
    <row r="2" spans="1:7" ht="24.95" customHeight="1">
      <c r="A2" s="1" t="s">
        <v>277</v>
      </c>
      <c r="B2" s="1"/>
      <c r="C2" s="1"/>
      <c r="D2" s="1"/>
      <c r="E2" s="1"/>
      <c r="F2" s="1"/>
      <c r="G2" s="1"/>
    </row>
    <row r="3" spans="1:7" ht="15" customHeight="1"/>
    <row r="4" spans="1:7" ht="24.95" customHeight="1">
      <c r="A4" s="19" t="s">
        <v>278</v>
      </c>
      <c r="B4" s="19" t="s">
        <v>41</v>
      </c>
      <c r="C4" s="19" t="s">
        <v>42</v>
      </c>
      <c r="D4" s="19" t="s">
        <v>279</v>
      </c>
      <c r="E4" s="19" t="s">
        <v>45</v>
      </c>
      <c r="F4" s="19"/>
      <c r="G4" s="19"/>
    </row>
    <row r="5" spans="1:7" ht="50.1" customHeight="1">
      <c r="A5" s="19"/>
      <c r="B5" s="19"/>
      <c r="C5" s="19"/>
      <c r="D5" s="19"/>
      <c r="E5" s="9" t="s">
        <v>280</v>
      </c>
      <c r="F5" s="9" t="s">
        <v>281</v>
      </c>
      <c r="G5" s="9" t="s">
        <v>282</v>
      </c>
    </row>
    <row r="6" spans="1:7" ht="20.100000000000001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>
      <c r="A7" s="9" t="s">
        <v>283</v>
      </c>
      <c r="B7" s="10" t="s">
        <v>284</v>
      </c>
      <c r="C7" s="9" t="s">
        <v>285</v>
      </c>
      <c r="D7" s="9" t="s">
        <v>60</v>
      </c>
      <c r="E7" s="12">
        <f>E8+E9+E10+E15+E16+E18+E19+E20+E22+E23+E25+E26</f>
        <v>428589.73</v>
      </c>
      <c r="F7" s="12">
        <f>F8+F9+F10+F15+F16+F18+F19+F20+F22+F23+F25+F26</f>
        <v>656210</v>
      </c>
      <c r="G7" s="12">
        <f>G8+G9+G10+G15+G16+G18+G19+G20+G22+G23+G25+G26</f>
        <v>644390</v>
      </c>
    </row>
    <row r="8" spans="1:7" ht="31.5">
      <c r="A8" s="9" t="s">
        <v>286</v>
      </c>
      <c r="B8" s="10" t="s">
        <v>287</v>
      </c>
      <c r="C8" s="9" t="s">
        <v>288</v>
      </c>
      <c r="D8" s="9" t="s">
        <v>60</v>
      </c>
      <c r="E8" s="12">
        <v>0</v>
      </c>
      <c r="F8" s="12">
        <v>0</v>
      </c>
      <c r="G8" s="12">
        <v>0</v>
      </c>
    </row>
    <row r="9" spans="1:7" ht="42">
      <c r="A9" s="9" t="s">
        <v>289</v>
      </c>
      <c r="B9" s="10" t="s">
        <v>290</v>
      </c>
      <c r="C9" s="9" t="s">
        <v>291</v>
      </c>
      <c r="D9" s="9" t="s">
        <v>60</v>
      </c>
      <c r="E9" s="12">
        <v>0</v>
      </c>
      <c r="F9" s="12">
        <v>0</v>
      </c>
      <c r="G9" s="12">
        <v>0</v>
      </c>
    </row>
    <row r="10" spans="1:7" ht="31.5">
      <c r="A10" s="9" t="s">
        <v>292</v>
      </c>
      <c r="B10" s="10" t="s">
        <v>293</v>
      </c>
      <c r="C10" s="9" t="s">
        <v>294</v>
      </c>
      <c r="D10" s="9" t="s">
        <v>60</v>
      </c>
      <c r="E10" s="12">
        <v>1500</v>
      </c>
      <c r="F10" s="12">
        <v>0</v>
      </c>
      <c r="G10" s="12">
        <v>0</v>
      </c>
    </row>
    <row r="11" spans="1:7">
      <c r="A11" s="9" t="s">
        <v>295</v>
      </c>
      <c r="B11" s="10" t="s">
        <v>296</v>
      </c>
      <c r="C11" s="9" t="s">
        <v>297</v>
      </c>
      <c r="D11" s="9" t="s">
        <v>60</v>
      </c>
      <c r="E11" s="12">
        <v>0</v>
      </c>
      <c r="F11" s="12">
        <v>0</v>
      </c>
      <c r="G11" s="12">
        <v>0</v>
      </c>
    </row>
    <row r="12" spans="1:7">
      <c r="A12" s="9" t="s">
        <v>298</v>
      </c>
      <c r="B12" s="10" t="s">
        <v>299</v>
      </c>
      <c r="C12" s="9" t="s">
        <v>300</v>
      </c>
      <c r="D12" s="9" t="s">
        <v>60</v>
      </c>
      <c r="E12" s="12">
        <v>0</v>
      </c>
      <c r="F12" s="12">
        <v>0</v>
      </c>
      <c r="G12" s="12">
        <v>0</v>
      </c>
    </row>
    <row r="13" spans="1:7" ht="42">
      <c r="A13" s="9" t="s">
        <v>301</v>
      </c>
      <c r="B13" s="10" t="s">
        <v>302</v>
      </c>
      <c r="C13" s="9" t="s">
        <v>303</v>
      </c>
      <c r="D13" s="9" t="s">
        <v>60</v>
      </c>
      <c r="E13" s="12">
        <f>E15+E16+E18+E19+E20+E22+E23+E25+E26</f>
        <v>427089.73</v>
      </c>
      <c r="F13" s="12">
        <f>F15+F16+F18+F19+F20+F22+F23+F25+F26</f>
        <v>656210</v>
      </c>
      <c r="G13" s="12">
        <f>G15+G16+G18+G19+G20+G22+G23+G25+G26</f>
        <v>644390</v>
      </c>
    </row>
    <row r="14" spans="1:7" ht="31.5">
      <c r="A14" s="9" t="s">
        <v>304</v>
      </c>
      <c r="B14" s="10" t="s">
        <v>305</v>
      </c>
      <c r="C14" s="9" t="s">
        <v>306</v>
      </c>
      <c r="D14" s="9" t="s">
        <v>60</v>
      </c>
      <c r="E14" s="12">
        <f>E15+E16</f>
        <v>46560</v>
      </c>
      <c r="F14" s="12">
        <f>F15+F16</f>
        <v>148080</v>
      </c>
      <c r="G14" s="12">
        <f>G15+G16</f>
        <v>94260</v>
      </c>
    </row>
    <row r="15" spans="1:7">
      <c r="A15" s="9" t="s">
        <v>307</v>
      </c>
      <c r="B15" s="10" t="s">
        <v>296</v>
      </c>
      <c r="C15" s="9" t="s">
        <v>308</v>
      </c>
      <c r="D15" s="9" t="s">
        <v>60</v>
      </c>
      <c r="E15" s="12">
        <v>46560</v>
      </c>
      <c r="F15" s="12">
        <v>148080</v>
      </c>
      <c r="G15" s="12">
        <v>94260</v>
      </c>
    </row>
    <row r="16" spans="1:7">
      <c r="A16" s="9" t="s">
        <v>309</v>
      </c>
      <c r="B16" s="10" t="s">
        <v>299</v>
      </c>
      <c r="C16" s="9" t="s">
        <v>310</v>
      </c>
      <c r="D16" s="9" t="s">
        <v>60</v>
      </c>
      <c r="E16" s="12">
        <v>0</v>
      </c>
      <c r="F16" s="12">
        <v>0</v>
      </c>
      <c r="G16" s="12">
        <v>0</v>
      </c>
    </row>
    <row r="17" spans="1:7" ht="31.5">
      <c r="A17" s="9" t="s">
        <v>311</v>
      </c>
      <c r="B17" s="10" t="s">
        <v>312</v>
      </c>
      <c r="C17" s="9" t="s">
        <v>313</v>
      </c>
      <c r="D17" s="9" t="s">
        <v>60</v>
      </c>
      <c r="E17" s="12">
        <f>E18+E19</f>
        <v>0</v>
      </c>
      <c r="F17" s="12">
        <f>F18+F19</f>
        <v>0</v>
      </c>
      <c r="G17" s="12">
        <f>G18+G19</f>
        <v>0</v>
      </c>
    </row>
    <row r="18" spans="1:7">
      <c r="A18" s="9" t="s">
        <v>314</v>
      </c>
      <c r="B18" s="10" t="s">
        <v>296</v>
      </c>
      <c r="C18" s="9" t="s">
        <v>315</v>
      </c>
      <c r="D18" s="9" t="s">
        <v>60</v>
      </c>
      <c r="E18" s="12">
        <v>0</v>
      </c>
      <c r="F18" s="12">
        <v>0</v>
      </c>
      <c r="G18" s="12">
        <v>0</v>
      </c>
    </row>
    <row r="19" spans="1:7">
      <c r="A19" s="9" t="s">
        <v>316</v>
      </c>
      <c r="B19" s="10" t="s">
        <v>317</v>
      </c>
      <c r="C19" s="9" t="s">
        <v>318</v>
      </c>
      <c r="D19" s="9" t="s">
        <v>60</v>
      </c>
      <c r="E19" s="12">
        <v>0</v>
      </c>
      <c r="F19" s="12">
        <v>0</v>
      </c>
      <c r="G19" s="12">
        <v>0</v>
      </c>
    </row>
    <row r="20" spans="1:7" ht="21">
      <c r="A20" s="9" t="s">
        <v>319</v>
      </c>
      <c r="B20" s="10" t="s">
        <v>320</v>
      </c>
      <c r="C20" s="9" t="s">
        <v>321</v>
      </c>
      <c r="D20" s="9" t="s">
        <v>60</v>
      </c>
      <c r="E20" s="12">
        <v>0</v>
      </c>
      <c r="F20" s="12">
        <v>0</v>
      </c>
      <c r="G20" s="12">
        <v>0</v>
      </c>
    </row>
    <row r="21" spans="1:7">
      <c r="A21" s="9" t="s">
        <v>322</v>
      </c>
      <c r="B21" s="10" t="s">
        <v>323</v>
      </c>
      <c r="C21" s="9" t="s">
        <v>324</v>
      </c>
      <c r="D21" s="9" t="s">
        <v>60</v>
      </c>
      <c r="E21" s="12">
        <f>E22+E23</f>
        <v>0</v>
      </c>
      <c r="F21" s="12">
        <f>F22+F23</f>
        <v>0</v>
      </c>
      <c r="G21" s="12">
        <f>G22+G23</f>
        <v>0</v>
      </c>
    </row>
    <row r="22" spans="1:7">
      <c r="A22" s="9" t="s">
        <v>325</v>
      </c>
      <c r="B22" s="10" t="s">
        <v>296</v>
      </c>
      <c r="C22" s="9" t="s">
        <v>326</v>
      </c>
      <c r="D22" s="9" t="s">
        <v>60</v>
      </c>
      <c r="E22" s="12">
        <v>0</v>
      </c>
      <c r="F22" s="12">
        <v>0</v>
      </c>
      <c r="G22" s="12">
        <v>0</v>
      </c>
    </row>
    <row r="23" spans="1:7">
      <c r="A23" s="9" t="s">
        <v>327</v>
      </c>
      <c r="B23" s="10" t="s">
        <v>317</v>
      </c>
      <c r="C23" s="9" t="s">
        <v>328</v>
      </c>
      <c r="D23" s="9" t="s">
        <v>60</v>
      </c>
      <c r="E23" s="12">
        <v>0</v>
      </c>
      <c r="F23" s="12">
        <v>0</v>
      </c>
      <c r="G23" s="12">
        <v>0</v>
      </c>
    </row>
    <row r="24" spans="1:7">
      <c r="A24" s="9" t="s">
        <v>329</v>
      </c>
      <c r="B24" s="10" t="s">
        <v>330</v>
      </c>
      <c r="C24" s="9" t="s">
        <v>331</v>
      </c>
      <c r="D24" s="9" t="s">
        <v>60</v>
      </c>
      <c r="E24" s="12">
        <f>E25+E26</f>
        <v>380529.73</v>
      </c>
      <c r="F24" s="12">
        <f>F25+F26</f>
        <v>508130</v>
      </c>
      <c r="G24" s="12">
        <f>G25+G26</f>
        <v>550130</v>
      </c>
    </row>
    <row r="25" spans="1:7">
      <c r="A25" s="9" t="s">
        <v>332</v>
      </c>
      <c r="B25" s="10" t="s">
        <v>296</v>
      </c>
      <c r="C25" s="9" t="s">
        <v>333</v>
      </c>
      <c r="D25" s="9" t="s">
        <v>60</v>
      </c>
      <c r="E25" s="12">
        <v>380529.73</v>
      </c>
      <c r="F25" s="12">
        <v>508130</v>
      </c>
      <c r="G25" s="12">
        <v>550130</v>
      </c>
    </row>
    <row r="26" spans="1:7">
      <c r="A26" s="9" t="s">
        <v>334</v>
      </c>
      <c r="B26" s="10" t="s">
        <v>317</v>
      </c>
      <c r="C26" s="9" t="s">
        <v>335</v>
      </c>
      <c r="D26" s="9" t="s">
        <v>60</v>
      </c>
      <c r="E26" s="12">
        <v>0</v>
      </c>
      <c r="F26" s="12">
        <v>0</v>
      </c>
      <c r="G26" s="12">
        <v>0</v>
      </c>
    </row>
    <row r="27" spans="1:7" ht="42">
      <c r="A27" s="9" t="s">
        <v>336</v>
      </c>
      <c r="B27" s="10" t="s">
        <v>337</v>
      </c>
      <c r="C27" s="9" t="s">
        <v>338</v>
      </c>
      <c r="D27" s="9" t="s">
        <v>60</v>
      </c>
      <c r="E27" s="12">
        <f>E28+E29+E30</f>
        <v>427089.73</v>
      </c>
      <c r="F27" s="12">
        <f>F28+F29+F30</f>
        <v>656210</v>
      </c>
      <c r="G27" s="12">
        <f>G28+G29+G30</f>
        <v>644390</v>
      </c>
    </row>
    <row r="28" spans="1:7">
      <c r="A28" s="9" t="s">
        <v>339</v>
      </c>
      <c r="B28" s="10" t="s">
        <v>340</v>
      </c>
      <c r="C28" s="9" t="s">
        <v>341</v>
      </c>
      <c r="D28" s="9" t="s">
        <v>342</v>
      </c>
      <c r="E28" s="12">
        <v>427089.73</v>
      </c>
      <c r="F28" s="12">
        <v>0</v>
      </c>
      <c r="G28" s="12">
        <v>0</v>
      </c>
    </row>
    <row r="29" spans="1:7">
      <c r="A29" s="9" t="s">
        <v>343</v>
      </c>
      <c r="B29" s="10" t="s">
        <v>340</v>
      </c>
      <c r="C29" s="9" t="s">
        <v>344</v>
      </c>
      <c r="D29" s="9" t="s">
        <v>345</v>
      </c>
      <c r="E29" s="12">
        <v>0</v>
      </c>
      <c r="F29" s="12">
        <v>656210</v>
      </c>
      <c r="G29" s="12">
        <v>0</v>
      </c>
    </row>
    <row r="30" spans="1:7">
      <c r="A30" s="9" t="s">
        <v>346</v>
      </c>
      <c r="B30" s="10" t="s">
        <v>340</v>
      </c>
      <c r="C30" s="9" t="s">
        <v>347</v>
      </c>
      <c r="D30" s="9" t="s">
        <v>348</v>
      </c>
      <c r="E30" s="12">
        <v>0</v>
      </c>
      <c r="F30" s="12">
        <v>0</v>
      </c>
      <c r="G30" s="12">
        <v>644390</v>
      </c>
    </row>
    <row r="31" spans="1:7" ht="42">
      <c r="A31" s="9" t="s">
        <v>349</v>
      </c>
      <c r="B31" s="10" t="s">
        <v>350</v>
      </c>
      <c r="C31" s="9" t="s">
        <v>351</v>
      </c>
      <c r="D31" s="9" t="s">
        <v>60</v>
      </c>
      <c r="E31" s="12">
        <f>E32+E33+E34</f>
        <v>0</v>
      </c>
      <c r="F31" s="12">
        <f>F32+F33+F34</f>
        <v>0</v>
      </c>
      <c r="G31" s="12">
        <f>G32+G33+G34</f>
        <v>0</v>
      </c>
    </row>
    <row r="32" spans="1:7">
      <c r="A32" s="9" t="s">
        <v>352</v>
      </c>
      <c r="B32" s="10" t="s">
        <v>340</v>
      </c>
      <c r="C32" s="9" t="s">
        <v>353</v>
      </c>
      <c r="D32" s="9" t="s">
        <v>342</v>
      </c>
      <c r="E32" s="12">
        <v>0</v>
      </c>
      <c r="F32" s="12">
        <v>0</v>
      </c>
      <c r="G32" s="12">
        <v>0</v>
      </c>
    </row>
    <row r="33" spans="1:7">
      <c r="A33" s="9" t="s">
        <v>354</v>
      </c>
      <c r="B33" s="10" t="s">
        <v>340</v>
      </c>
      <c r="C33" s="9" t="s">
        <v>355</v>
      </c>
      <c r="D33" s="9" t="s">
        <v>345</v>
      </c>
      <c r="E33" s="12">
        <v>0</v>
      </c>
      <c r="F33" s="12">
        <v>0</v>
      </c>
      <c r="G33" s="12">
        <v>0</v>
      </c>
    </row>
    <row r="34" spans="1:7">
      <c r="A34" s="9" t="s">
        <v>356</v>
      </c>
      <c r="B34" s="10" t="s">
        <v>340</v>
      </c>
      <c r="C34" s="9" t="s">
        <v>357</v>
      </c>
      <c r="D34" s="9" t="s">
        <v>348</v>
      </c>
      <c r="E34" s="12">
        <v>0</v>
      </c>
      <c r="F34" s="12">
        <v>0</v>
      </c>
      <c r="G34" s="12">
        <v>0</v>
      </c>
    </row>
    <row r="35" spans="1:7" ht="15" customHeight="1"/>
    <row r="36" spans="1:7" ht="39.950000000000003" customHeight="1">
      <c r="A36" s="24" t="s">
        <v>358</v>
      </c>
      <c r="B36" s="24"/>
      <c r="C36" s="15"/>
      <c r="D36" s="15"/>
      <c r="E36" s="13"/>
      <c r="F36" s="15"/>
      <c r="G36" s="15"/>
    </row>
    <row r="37" spans="1:7" ht="20.100000000000001" customHeight="1">
      <c r="C37" s="17" t="s">
        <v>359</v>
      </c>
      <c r="D37" s="17"/>
      <c r="E37" s="3" t="s">
        <v>7</v>
      </c>
      <c r="F37" s="17" t="s">
        <v>8</v>
      </c>
      <c r="G37" s="17"/>
    </row>
    <row r="38" spans="1:7" ht="15" customHeight="1"/>
    <row r="39" spans="1:7" ht="39.950000000000003" customHeight="1">
      <c r="A39" s="24" t="s">
        <v>360</v>
      </c>
      <c r="B39" s="24"/>
      <c r="C39" s="15"/>
      <c r="D39" s="15"/>
      <c r="E39" s="13"/>
      <c r="F39" s="15"/>
      <c r="G39" s="15"/>
    </row>
    <row r="40" spans="1:7" ht="20.100000000000001" customHeight="1">
      <c r="C40" s="17" t="s">
        <v>359</v>
      </c>
      <c r="D40" s="17"/>
      <c r="E40" s="3" t="s">
        <v>361</v>
      </c>
      <c r="F40" s="17" t="s">
        <v>362</v>
      </c>
      <c r="G40" s="17"/>
    </row>
    <row r="41" spans="1:7" ht="20.100000000000001" customHeight="1">
      <c r="A41" s="17" t="s">
        <v>363</v>
      </c>
      <c r="B41" s="17"/>
    </row>
    <row r="42" spans="1:7" ht="15" customHeight="1"/>
    <row r="43" spans="1:7" ht="20.100000000000001" customHeight="1">
      <c r="A43" s="25" t="s">
        <v>0</v>
      </c>
      <c r="B43" s="25"/>
      <c r="C43" s="25"/>
      <c r="D43" s="25"/>
      <c r="E43" s="25"/>
    </row>
    <row r="44" spans="1:7" ht="39.950000000000003" customHeight="1">
      <c r="A44" s="15" t="s">
        <v>2</v>
      </c>
      <c r="B44" s="15"/>
      <c r="C44" s="15"/>
      <c r="D44" s="15"/>
      <c r="E44" s="15"/>
    </row>
    <row r="45" spans="1:7" ht="20.100000000000001" customHeight="1">
      <c r="A45" s="17" t="s">
        <v>364</v>
      </c>
      <c r="B45" s="17"/>
      <c r="C45" s="17"/>
      <c r="D45" s="17"/>
      <c r="E45" s="17"/>
    </row>
    <row r="46" spans="1:7" ht="15" customHeight="1"/>
    <row r="47" spans="1:7" ht="39.950000000000003" customHeight="1">
      <c r="A47" s="15"/>
      <c r="B47" s="15"/>
      <c r="C47" s="15" t="s">
        <v>5</v>
      </c>
      <c r="D47" s="15"/>
      <c r="E47" s="15"/>
    </row>
    <row r="48" spans="1:7" ht="20.100000000000001" customHeight="1">
      <c r="A48" s="17" t="s">
        <v>7</v>
      </c>
      <c r="B48" s="17"/>
      <c r="C48" s="17" t="s">
        <v>8</v>
      </c>
      <c r="D48" s="17"/>
      <c r="E48" s="17"/>
    </row>
    <row r="49" spans="1:2" ht="20.100000000000001" customHeight="1">
      <c r="A49" s="17" t="s">
        <v>363</v>
      </c>
      <c r="B49" s="17"/>
    </row>
    <row r="50" spans="1:2" ht="20.100000000000001" customHeight="1">
      <c r="A50" s="5" t="s">
        <v>365</v>
      </c>
    </row>
  </sheetData>
  <sheetProtection password="9393" sheet="1" objects="1" scenarios="1"/>
  <mergeCells count="25">
    <mergeCell ref="A48:B48"/>
    <mergeCell ref="C48:E48"/>
    <mergeCell ref="A49:B49"/>
    <mergeCell ref="A41:B41"/>
    <mergeCell ref="A43:E43"/>
    <mergeCell ref="A44:E44"/>
    <mergeCell ref="A45:E45"/>
    <mergeCell ref="A47:B47"/>
    <mergeCell ref="C47:E47"/>
    <mergeCell ref="A39:B39"/>
    <mergeCell ref="C39:D39"/>
    <mergeCell ref="F39:G39"/>
    <mergeCell ref="C40:D40"/>
    <mergeCell ref="F40:G40"/>
    <mergeCell ref="A36:B36"/>
    <mergeCell ref="C36:D36"/>
    <mergeCell ref="F36:G36"/>
    <mergeCell ref="C37:D37"/>
    <mergeCell ref="F37:G37"/>
    <mergeCell ref="A2:G2"/>
    <mergeCell ref="A4:A5"/>
    <mergeCell ref="B4:B5"/>
    <mergeCell ref="C4:C5"/>
    <mergeCell ref="D4:D5"/>
    <mergeCell ref="E4:G4"/>
  </mergeCells>
  <phoneticPr fontId="0" type="noConversion"/>
  <pageMargins left="0.4" right="0.4" top="0.4" bottom="0.4" header="0.1" footer="0.1"/>
  <pageSetup paperSize="9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opLeftCell="A49" workbookViewId="0"/>
  </sheetViews>
  <sheetFormatPr defaultRowHeight="10.5"/>
  <cols>
    <col min="1" max="1" width="11.42578125" customWidth="1"/>
    <col min="2" max="2" width="57.28515625" customWidth="1"/>
    <col min="3" max="10" width="19.140625" customWidth="1"/>
  </cols>
  <sheetData>
    <row r="1" spans="1:10" ht="24.95" customHeight="1"/>
    <row r="2" spans="1:10" ht="24.95" customHeight="1">
      <c r="A2" s="26" t="s">
        <v>366</v>
      </c>
      <c r="B2" s="26"/>
      <c r="C2" s="27" t="s">
        <v>131</v>
      </c>
      <c r="D2" s="27"/>
      <c r="E2" s="27"/>
      <c r="F2" s="27"/>
      <c r="G2" s="27"/>
      <c r="H2" s="27"/>
      <c r="I2" s="27"/>
      <c r="J2" s="27"/>
    </row>
    <row r="3" spans="1:10" ht="24.95" customHeight="1">
      <c r="A3" s="26" t="s">
        <v>367</v>
      </c>
      <c r="B3" s="26"/>
      <c r="C3" s="27" t="s">
        <v>368</v>
      </c>
      <c r="D3" s="27"/>
      <c r="E3" s="27"/>
      <c r="F3" s="27"/>
      <c r="G3" s="27"/>
      <c r="H3" s="27"/>
      <c r="I3" s="27"/>
      <c r="J3" s="27"/>
    </row>
    <row r="4" spans="1:10" ht="24.95" customHeight="1">
      <c r="A4" s="17" t="s">
        <v>369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24.95" customHeight="1"/>
    <row r="6" spans="1:10" ht="50.1" customHeight="1">
      <c r="A6" s="19" t="s">
        <v>278</v>
      </c>
      <c r="B6" s="19" t="s">
        <v>370</v>
      </c>
      <c r="C6" s="19" t="s">
        <v>371</v>
      </c>
      <c r="D6" s="19" t="s">
        <v>372</v>
      </c>
      <c r="E6" s="19"/>
      <c r="F6" s="19"/>
      <c r="G6" s="19"/>
      <c r="H6" s="19" t="s">
        <v>373</v>
      </c>
      <c r="I6" s="19" t="s">
        <v>374</v>
      </c>
      <c r="J6" s="19" t="s">
        <v>375</v>
      </c>
    </row>
    <row r="7" spans="1:10" ht="50.1" customHeight="1">
      <c r="A7" s="19"/>
      <c r="B7" s="19"/>
      <c r="C7" s="19"/>
      <c r="D7" s="19" t="s">
        <v>376</v>
      </c>
      <c r="E7" s="19" t="s">
        <v>59</v>
      </c>
      <c r="F7" s="19"/>
      <c r="G7" s="19"/>
      <c r="H7" s="19"/>
      <c r="I7" s="19"/>
      <c r="J7" s="19"/>
    </row>
    <row r="8" spans="1:10" ht="50.1" customHeight="1">
      <c r="A8" s="19"/>
      <c r="B8" s="19"/>
      <c r="C8" s="19"/>
      <c r="D8" s="19"/>
      <c r="E8" s="9" t="s">
        <v>377</v>
      </c>
      <c r="F8" s="9" t="s">
        <v>378</v>
      </c>
      <c r="G8" s="9" t="s">
        <v>379</v>
      </c>
      <c r="H8" s="19"/>
      <c r="I8" s="19"/>
      <c r="J8" s="19"/>
    </row>
    <row r="9" spans="1:10" ht="24.95" customHeight="1">
      <c r="A9" s="9" t="s">
        <v>283</v>
      </c>
      <c r="B9" s="9" t="s">
        <v>380</v>
      </c>
      <c r="C9" s="9" t="s">
        <v>381</v>
      </c>
      <c r="D9" s="9" t="s">
        <v>382</v>
      </c>
      <c r="E9" s="9" t="s">
        <v>383</v>
      </c>
      <c r="F9" s="9" t="s">
        <v>384</v>
      </c>
      <c r="G9" s="9" t="s">
        <v>385</v>
      </c>
      <c r="H9" s="9" t="s">
        <v>386</v>
      </c>
      <c r="I9" s="9" t="s">
        <v>387</v>
      </c>
      <c r="J9" s="9" t="s">
        <v>388</v>
      </c>
    </row>
    <row r="10" spans="1:10" ht="21">
      <c r="A10" s="9" t="s">
        <v>380</v>
      </c>
      <c r="B10" s="10" t="s">
        <v>389</v>
      </c>
      <c r="C10" s="12">
        <v>1</v>
      </c>
      <c r="D10" s="12">
        <v>65656.460000000006</v>
      </c>
      <c r="E10" s="12">
        <v>51822.54</v>
      </c>
      <c r="F10" s="12">
        <v>0</v>
      </c>
      <c r="G10" s="12">
        <v>13833.92</v>
      </c>
      <c r="H10" s="12"/>
      <c r="I10" s="12"/>
      <c r="J10" s="12">
        <v>787877.52</v>
      </c>
    </row>
    <row r="11" spans="1:10" ht="31.5">
      <c r="A11" s="9" t="s">
        <v>381</v>
      </c>
      <c r="B11" s="10" t="s">
        <v>390</v>
      </c>
      <c r="C11" s="12">
        <v>1</v>
      </c>
      <c r="D11" s="12">
        <v>53937.01</v>
      </c>
      <c r="E11" s="12">
        <v>49483.5</v>
      </c>
      <c r="F11" s="12">
        <v>0</v>
      </c>
      <c r="G11" s="12">
        <v>4453.51</v>
      </c>
      <c r="H11" s="12"/>
      <c r="I11" s="12"/>
      <c r="J11" s="12">
        <v>647244.12</v>
      </c>
    </row>
    <row r="12" spans="1:10" ht="31.5">
      <c r="A12" s="9" t="s">
        <v>382</v>
      </c>
      <c r="B12" s="10" t="s">
        <v>391</v>
      </c>
      <c r="C12" s="12">
        <v>1</v>
      </c>
      <c r="D12" s="12">
        <v>59090.8</v>
      </c>
      <c r="E12" s="12">
        <v>46640.28</v>
      </c>
      <c r="F12" s="12">
        <v>0</v>
      </c>
      <c r="G12" s="12">
        <v>12450.52</v>
      </c>
      <c r="H12" s="12"/>
      <c r="I12" s="12"/>
      <c r="J12" s="12">
        <v>709089.6</v>
      </c>
    </row>
    <row r="13" spans="1:10" ht="21">
      <c r="A13" s="9" t="s">
        <v>383</v>
      </c>
      <c r="B13" s="10" t="s">
        <v>392</v>
      </c>
      <c r="C13" s="12">
        <v>1</v>
      </c>
      <c r="D13" s="12">
        <v>41912.400000000001</v>
      </c>
      <c r="E13" s="12">
        <v>34998</v>
      </c>
      <c r="F13" s="12">
        <v>0</v>
      </c>
      <c r="G13" s="12">
        <v>6914.4</v>
      </c>
      <c r="H13" s="12"/>
      <c r="I13" s="12"/>
      <c r="J13" s="12">
        <v>502948.8</v>
      </c>
    </row>
    <row r="14" spans="1:10" ht="21">
      <c r="A14" s="9" t="s">
        <v>384</v>
      </c>
      <c r="B14" s="10" t="s">
        <v>393</v>
      </c>
      <c r="C14" s="12">
        <v>1</v>
      </c>
      <c r="D14" s="12">
        <v>49327.71</v>
      </c>
      <c r="E14" s="12">
        <v>38934.28</v>
      </c>
      <c r="F14" s="12">
        <v>0</v>
      </c>
      <c r="G14" s="12">
        <v>10393.43</v>
      </c>
      <c r="H14" s="12"/>
      <c r="I14" s="12"/>
      <c r="J14" s="12">
        <v>591932.52</v>
      </c>
    </row>
    <row r="15" spans="1:10" ht="21">
      <c r="A15" s="9" t="s">
        <v>385</v>
      </c>
      <c r="B15" s="10" t="s">
        <v>394</v>
      </c>
      <c r="C15" s="12">
        <v>0.5</v>
      </c>
      <c r="D15" s="12">
        <v>28496.42</v>
      </c>
      <c r="E15" s="12">
        <v>26143.5</v>
      </c>
      <c r="F15" s="12">
        <v>0</v>
      </c>
      <c r="G15" s="12">
        <v>2352.92</v>
      </c>
      <c r="H15" s="12"/>
      <c r="I15" s="12"/>
      <c r="J15" s="12">
        <v>170978.52</v>
      </c>
    </row>
    <row r="16" spans="1:10" ht="31.5">
      <c r="A16" s="9" t="s">
        <v>386</v>
      </c>
      <c r="B16" s="10" t="s">
        <v>395</v>
      </c>
      <c r="C16" s="12">
        <v>0.5</v>
      </c>
      <c r="D16" s="12">
        <v>35324.379999999997</v>
      </c>
      <c r="E16" s="12">
        <v>30394.79</v>
      </c>
      <c r="F16" s="12">
        <v>0</v>
      </c>
      <c r="G16" s="12">
        <v>4929.59</v>
      </c>
      <c r="H16" s="12"/>
      <c r="I16" s="12"/>
      <c r="J16" s="12">
        <v>211946.28</v>
      </c>
    </row>
    <row r="17" spans="1:10" ht="21">
      <c r="A17" s="9" t="s">
        <v>387</v>
      </c>
      <c r="B17" s="10" t="s">
        <v>396</v>
      </c>
      <c r="C17" s="12">
        <v>0.5</v>
      </c>
      <c r="D17" s="12">
        <v>55560.72</v>
      </c>
      <c r="E17" s="12">
        <v>46394.71</v>
      </c>
      <c r="F17" s="12">
        <v>0</v>
      </c>
      <c r="G17" s="12">
        <v>9166.01</v>
      </c>
      <c r="H17" s="12"/>
      <c r="I17" s="12"/>
      <c r="J17" s="12">
        <v>333364.32</v>
      </c>
    </row>
    <row r="18" spans="1:10" ht="21">
      <c r="A18" s="9" t="s">
        <v>388</v>
      </c>
      <c r="B18" s="10" t="s">
        <v>396</v>
      </c>
      <c r="C18" s="12">
        <v>1</v>
      </c>
      <c r="D18" s="12">
        <v>55560.71</v>
      </c>
      <c r="E18" s="12">
        <v>46394.71</v>
      </c>
      <c r="F18" s="12">
        <v>0</v>
      </c>
      <c r="G18" s="12">
        <v>9166</v>
      </c>
      <c r="H18" s="12"/>
      <c r="I18" s="12"/>
      <c r="J18" s="12">
        <v>666728.52</v>
      </c>
    </row>
    <row r="19" spans="1:10" ht="21">
      <c r="A19" s="9" t="s">
        <v>397</v>
      </c>
      <c r="B19" s="10" t="s">
        <v>396</v>
      </c>
      <c r="C19" s="12">
        <v>1</v>
      </c>
      <c r="D19" s="12">
        <v>49512.74</v>
      </c>
      <c r="E19" s="12">
        <v>42603.14</v>
      </c>
      <c r="F19" s="12">
        <v>0</v>
      </c>
      <c r="G19" s="12">
        <v>6909.6</v>
      </c>
      <c r="H19" s="12"/>
      <c r="I19" s="12"/>
      <c r="J19" s="12">
        <v>594152.88</v>
      </c>
    </row>
    <row r="20" spans="1:10" ht="21">
      <c r="A20" s="9" t="s">
        <v>398</v>
      </c>
      <c r="B20" s="10" t="s">
        <v>396</v>
      </c>
      <c r="C20" s="12">
        <v>1</v>
      </c>
      <c r="D20" s="12">
        <v>51357.94</v>
      </c>
      <c r="E20" s="12">
        <v>42885.279999999999</v>
      </c>
      <c r="F20" s="12">
        <v>0</v>
      </c>
      <c r="G20" s="12">
        <v>8472.66</v>
      </c>
      <c r="H20" s="12"/>
      <c r="I20" s="12"/>
      <c r="J20" s="12">
        <v>616295.28</v>
      </c>
    </row>
    <row r="21" spans="1:10" ht="21">
      <c r="A21" s="9" t="s">
        <v>399</v>
      </c>
      <c r="B21" s="10" t="s">
        <v>396</v>
      </c>
      <c r="C21" s="12">
        <v>1</v>
      </c>
      <c r="D21" s="12">
        <v>51357.94</v>
      </c>
      <c r="E21" s="12">
        <v>42885.279999999999</v>
      </c>
      <c r="F21" s="12">
        <v>0</v>
      </c>
      <c r="G21" s="12">
        <v>8472.66</v>
      </c>
      <c r="H21" s="12"/>
      <c r="I21" s="12"/>
      <c r="J21" s="12">
        <v>616295.28</v>
      </c>
    </row>
    <row r="22" spans="1:10" ht="21">
      <c r="A22" s="9" t="s">
        <v>400</v>
      </c>
      <c r="B22" s="10" t="s">
        <v>396</v>
      </c>
      <c r="C22" s="12">
        <v>0.5</v>
      </c>
      <c r="D22" s="12">
        <v>53564.51</v>
      </c>
      <c r="E22" s="12">
        <v>46089.48</v>
      </c>
      <c r="F22" s="12">
        <v>0</v>
      </c>
      <c r="G22" s="12">
        <v>7475.03</v>
      </c>
      <c r="H22" s="12"/>
      <c r="I22" s="12"/>
      <c r="J22" s="12">
        <v>321387.06</v>
      </c>
    </row>
    <row r="23" spans="1:10" ht="21">
      <c r="A23" s="9" t="s">
        <v>401</v>
      </c>
      <c r="B23" s="10" t="s">
        <v>402</v>
      </c>
      <c r="C23" s="12">
        <v>1</v>
      </c>
      <c r="D23" s="12">
        <v>60567.99</v>
      </c>
      <c r="E23" s="12">
        <v>47806.22</v>
      </c>
      <c r="F23" s="12">
        <v>0</v>
      </c>
      <c r="G23" s="12">
        <v>12761.77</v>
      </c>
      <c r="H23" s="12"/>
      <c r="I23" s="12"/>
      <c r="J23" s="12">
        <v>726815.88</v>
      </c>
    </row>
    <row r="24" spans="1:10" ht="21">
      <c r="A24" s="9" t="s">
        <v>403</v>
      </c>
      <c r="B24" s="10" t="s">
        <v>402</v>
      </c>
      <c r="C24" s="12">
        <v>1</v>
      </c>
      <c r="D24" s="12">
        <v>60567.99</v>
      </c>
      <c r="E24" s="12">
        <v>47806.22</v>
      </c>
      <c r="F24" s="12">
        <v>0</v>
      </c>
      <c r="G24" s="12">
        <v>12761.77</v>
      </c>
      <c r="H24" s="12"/>
      <c r="I24" s="12"/>
      <c r="J24" s="12">
        <v>726815.88</v>
      </c>
    </row>
    <row r="25" spans="1:10" ht="21">
      <c r="A25" s="9" t="s">
        <v>404</v>
      </c>
      <c r="B25" s="10" t="s">
        <v>402</v>
      </c>
      <c r="C25" s="12">
        <v>1</v>
      </c>
      <c r="D25" s="12">
        <v>49512.74</v>
      </c>
      <c r="E25" s="12">
        <v>42603.14</v>
      </c>
      <c r="F25" s="12">
        <v>0</v>
      </c>
      <c r="G25" s="12">
        <v>6909.6</v>
      </c>
      <c r="H25" s="12"/>
      <c r="I25" s="12"/>
      <c r="J25" s="12">
        <v>594152.88</v>
      </c>
    </row>
    <row r="26" spans="1:10" ht="21">
      <c r="A26" s="9" t="s">
        <v>405</v>
      </c>
      <c r="B26" s="10" t="s">
        <v>402</v>
      </c>
      <c r="C26" s="12">
        <v>1</v>
      </c>
      <c r="D26" s="12">
        <v>55048.33</v>
      </c>
      <c r="E26" s="12">
        <v>43449.56</v>
      </c>
      <c r="F26" s="12">
        <v>0</v>
      </c>
      <c r="G26" s="12">
        <v>11598.77</v>
      </c>
      <c r="H26" s="12"/>
      <c r="I26" s="12"/>
      <c r="J26" s="12">
        <v>660579.96</v>
      </c>
    </row>
    <row r="27" spans="1:10" ht="21">
      <c r="A27" s="9" t="s">
        <v>406</v>
      </c>
      <c r="B27" s="10" t="s">
        <v>402</v>
      </c>
      <c r="C27" s="12">
        <v>1</v>
      </c>
      <c r="D27" s="12">
        <v>51357.94</v>
      </c>
      <c r="E27" s="12">
        <v>42885.279999999999</v>
      </c>
      <c r="F27" s="12">
        <v>0</v>
      </c>
      <c r="G27" s="12">
        <v>8472.66</v>
      </c>
      <c r="H27" s="12"/>
      <c r="I27" s="12"/>
      <c r="J27" s="12">
        <v>616295.28</v>
      </c>
    </row>
    <row r="28" spans="1:10" ht="21">
      <c r="A28" s="9" t="s">
        <v>407</v>
      </c>
      <c r="B28" s="10" t="s">
        <v>408</v>
      </c>
      <c r="C28" s="12">
        <v>1</v>
      </c>
      <c r="D28" s="12">
        <v>60567.99</v>
      </c>
      <c r="E28" s="12">
        <v>47806.22</v>
      </c>
      <c r="F28" s="12">
        <v>0</v>
      </c>
      <c r="G28" s="12">
        <v>12761.77</v>
      </c>
      <c r="H28" s="12"/>
      <c r="I28" s="12"/>
      <c r="J28" s="12">
        <v>726815.88</v>
      </c>
    </row>
    <row r="29" spans="1:10" ht="21">
      <c r="A29" s="9" t="s">
        <v>409</v>
      </c>
      <c r="B29" s="10" t="s">
        <v>410</v>
      </c>
      <c r="C29" s="12">
        <v>1</v>
      </c>
      <c r="D29" s="12">
        <v>52814.32</v>
      </c>
      <c r="E29" s="12">
        <v>41686.26</v>
      </c>
      <c r="F29" s="12">
        <v>0</v>
      </c>
      <c r="G29" s="12">
        <v>11128.06</v>
      </c>
      <c r="H29" s="12"/>
      <c r="I29" s="12"/>
      <c r="J29" s="12">
        <v>633771.84</v>
      </c>
    </row>
    <row r="30" spans="1:10" ht="21">
      <c r="A30" s="9" t="s">
        <v>411</v>
      </c>
      <c r="B30" s="10" t="s">
        <v>412</v>
      </c>
      <c r="C30" s="12">
        <v>1</v>
      </c>
      <c r="D30" s="12">
        <v>55048.33</v>
      </c>
      <c r="E30" s="12">
        <v>43449.56</v>
      </c>
      <c r="F30" s="12">
        <v>0</v>
      </c>
      <c r="G30" s="12">
        <v>11598.77</v>
      </c>
      <c r="H30" s="12"/>
      <c r="I30" s="12"/>
      <c r="J30" s="12">
        <v>660579.96</v>
      </c>
    </row>
    <row r="31" spans="1:10" ht="21">
      <c r="A31" s="9" t="s">
        <v>413</v>
      </c>
      <c r="B31" s="10" t="s">
        <v>414</v>
      </c>
      <c r="C31" s="12">
        <v>1</v>
      </c>
      <c r="D31" s="12">
        <v>49273.7</v>
      </c>
      <c r="E31" s="12">
        <v>41144.879999999997</v>
      </c>
      <c r="F31" s="12">
        <v>0</v>
      </c>
      <c r="G31" s="12">
        <v>8128.82</v>
      </c>
      <c r="H31" s="12"/>
      <c r="I31" s="12"/>
      <c r="J31" s="12">
        <v>591284.4</v>
      </c>
    </row>
    <row r="32" spans="1:10" ht="21">
      <c r="A32" s="9" t="s">
        <v>415</v>
      </c>
      <c r="B32" s="10" t="s">
        <v>416</v>
      </c>
      <c r="C32" s="12">
        <v>1</v>
      </c>
      <c r="D32" s="12">
        <v>43203.88</v>
      </c>
      <c r="E32" s="12">
        <v>37174.69</v>
      </c>
      <c r="F32" s="12">
        <v>0</v>
      </c>
      <c r="G32" s="12">
        <v>6029.19</v>
      </c>
      <c r="H32" s="12"/>
      <c r="I32" s="12"/>
      <c r="J32" s="12">
        <v>518446.56</v>
      </c>
    </row>
    <row r="33" spans="1:10" ht="21">
      <c r="A33" s="9" t="s">
        <v>417</v>
      </c>
      <c r="B33" s="10" t="s">
        <v>418</v>
      </c>
      <c r="C33" s="12">
        <v>1</v>
      </c>
      <c r="D33" s="12">
        <v>55048.33</v>
      </c>
      <c r="E33" s="12">
        <v>43449.56</v>
      </c>
      <c r="F33" s="12">
        <v>0</v>
      </c>
      <c r="G33" s="12">
        <v>11598.77</v>
      </c>
      <c r="H33" s="12"/>
      <c r="I33" s="12"/>
      <c r="J33" s="12">
        <v>660579.96</v>
      </c>
    </row>
    <row r="34" spans="1:10" ht="21">
      <c r="A34" s="9" t="s">
        <v>419</v>
      </c>
      <c r="B34" s="10" t="s">
        <v>420</v>
      </c>
      <c r="C34" s="12">
        <v>1</v>
      </c>
      <c r="D34" s="12">
        <v>55048.33</v>
      </c>
      <c r="E34" s="12">
        <v>43449.56</v>
      </c>
      <c r="F34" s="12">
        <v>0</v>
      </c>
      <c r="G34" s="12">
        <v>11598.77</v>
      </c>
      <c r="H34" s="12"/>
      <c r="I34" s="12"/>
      <c r="J34" s="12">
        <v>660579.96</v>
      </c>
    </row>
    <row r="35" spans="1:10" ht="21">
      <c r="A35" s="9" t="s">
        <v>421</v>
      </c>
      <c r="B35" s="10" t="s">
        <v>422</v>
      </c>
      <c r="C35" s="12">
        <v>1</v>
      </c>
      <c r="D35" s="12">
        <v>55048.33</v>
      </c>
      <c r="E35" s="12">
        <v>43449.56</v>
      </c>
      <c r="F35" s="12">
        <v>0</v>
      </c>
      <c r="G35" s="12">
        <v>11598.77</v>
      </c>
      <c r="H35" s="12"/>
      <c r="I35" s="12"/>
      <c r="J35" s="12">
        <v>660579.96</v>
      </c>
    </row>
    <row r="36" spans="1:10" ht="21">
      <c r="A36" s="9" t="s">
        <v>423</v>
      </c>
      <c r="B36" s="10" t="s">
        <v>424</v>
      </c>
      <c r="C36" s="12">
        <v>0.5</v>
      </c>
      <c r="D36" s="12">
        <v>49512.74</v>
      </c>
      <c r="E36" s="12">
        <v>42603.14</v>
      </c>
      <c r="F36" s="12">
        <v>0</v>
      </c>
      <c r="G36" s="12">
        <v>6909.6</v>
      </c>
      <c r="H36" s="12"/>
      <c r="I36" s="12"/>
      <c r="J36" s="12">
        <v>297076.44</v>
      </c>
    </row>
    <row r="37" spans="1:10" ht="21">
      <c r="A37" s="9" t="s">
        <v>425</v>
      </c>
      <c r="B37" s="10" t="s">
        <v>426</v>
      </c>
      <c r="C37" s="12">
        <v>1</v>
      </c>
      <c r="D37" s="12">
        <v>49512.74</v>
      </c>
      <c r="E37" s="12">
        <v>42603.14</v>
      </c>
      <c r="F37" s="12">
        <v>0</v>
      </c>
      <c r="G37" s="12">
        <v>6909.6</v>
      </c>
      <c r="H37" s="12"/>
      <c r="I37" s="12"/>
      <c r="J37" s="12">
        <v>594152.88</v>
      </c>
    </row>
    <row r="38" spans="1:10" ht="21">
      <c r="A38" s="9" t="s">
        <v>427</v>
      </c>
      <c r="B38" s="10" t="s">
        <v>428</v>
      </c>
      <c r="C38" s="12">
        <v>1</v>
      </c>
      <c r="D38" s="12">
        <v>55048.33</v>
      </c>
      <c r="E38" s="12">
        <v>43449.56</v>
      </c>
      <c r="F38" s="12">
        <v>0</v>
      </c>
      <c r="G38" s="12">
        <v>11598.77</v>
      </c>
      <c r="H38" s="12"/>
      <c r="I38" s="12"/>
      <c r="J38" s="12">
        <v>660579.96</v>
      </c>
    </row>
    <row r="39" spans="1:10" ht="21">
      <c r="A39" s="9" t="s">
        <v>429</v>
      </c>
      <c r="B39" s="10" t="s">
        <v>430</v>
      </c>
      <c r="C39" s="12">
        <v>1</v>
      </c>
      <c r="D39" s="12">
        <v>55048.33</v>
      </c>
      <c r="E39" s="12">
        <v>43449.56</v>
      </c>
      <c r="F39" s="12">
        <v>0</v>
      </c>
      <c r="G39" s="12">
        <v>11598.77</v>
      </c>
      <c r="H39" s="12"/>
      <c r="I39" s="12"/>
      <c r="J39" s="12">
        <v>660579.96</v>
      </c>
    </row>
    <row r="40" spans="1:10" ht="21">
      <c r="A40" s="9" t="s">
        <v>431</v>
      </c>
      <c r="B40" s="10" t="s">
        <v>430</v>
      </c>
      <c r="C40" s="12">
        <v>1</v>
      </c>
      <c r="D40" s="12">
        <v>46129.89</v>
      </c>
      <c r="E40" s="12">
        <v>42321</v>
      </c>
      <c r="F40" s="12">
        <v>0</v>
      </c>
      <c r="G40" s="12">
        <v>3808.89</v>
      </c>
      <c r="H40" s="12"/>
      <c r="I40" s="12"/>
      <c r="J40" s="12">
        <v>553558.68000000005</v>
      </c>
    </row>
    <row r="41" spans="1:10" ht="21">
      <c r="A41" s="9" t="s">
        <v>432</v>
      </c>
      <c r="B41" s="10" t="s">
        <v>433</v>
      </c>
      <c r="C41" s="12">
        <v>0.5</v>
      </c>
      <c r="D41" s="12">
        <v>60567.99</v>
      </c>
      <c r="E41" s="12">
        <v>47806.22</v>
      </c>
      <c r="F41" s="12">
        <v>0</v>
      </c>
      <c r="G41" s="12">
        <v>12761.77</v>
      </c>
      <c r="H41" s="12"/>
      <c r="I41" s="12"/>
      <c r="J41" s="12">
        <v>363407.94</v>
      </c>
    </row>
    <row r="42" spans="1:10" ht="21">
      <c r="A42" s="9" t="s">
        <v>434</v>
      </c>
      <c r="B42" s="10" t="s">
        <v>435</v>
      </c>
      <c r="C42" s="12">
        <v>1</v>
      </c>
      <c r="D42" s="12">
        <v>56586.851600000002</v>
      </c>
      <c r="E42" s="12">
        <v>43449.56</v>
      </c>
      <c r="F42" s="12">
        <v>0</v>
      </c>
      <c r="G42" s="12">
        <v>13137.2916</v>
      </c>
      <c r="H42" s="12"/>
      <c r="I42" s="12"/>
      <c r="J42" s="12">
        <v>679042.22</v>
      </c>
    </row>
    <row r="43" spans="1:10" ht="21">
      <c r="A43" s="9" t="s">
        <v>436</v>
      </c>
      <c r="B43" s="10" t="s">
        <v>437</v>
      </c>
      <c r="C43" s="12">
        <v>0.5</v>
      </c>
      <c r="D43" s="12">
        <v>51357.94</v>
      </c>
      <c r="E43" s="12">
        <v>42885.279999999999</v>
      </c>
      <c r="F43" s="12">
        <v>0</v>
      </c>
      <c r="G43" s="12">
        <v>8472.66</v>
      </c>
      <c r="H43" s="12"/>
      <c r="I43" s="12"/>
      <c r="J43" s="12">
        <v>308147.64</v>
      </c>
    </row>
    <row r="44" spans="1:10" ht="21">
      <c r="A44" s="9" t="s">
        <v>438</v>
      </c>
      <c r="B44" s="10" t="s">
        <v>437</v>
      </c>
      <c r="C44" s="12">
        <v>0.5</v>
      </c>
      <c r="D44" s="12">
        <v>53564.53</v>
      </c>
      <c r="E44" s="12">
        <v>46089.48</v>
      </c>
      <c r="F44" s="12">
        <v>0</v>
      </c>
      <c r="G44" s="12">
        <v>7475.05</v>
      </c>
      <c r="H44" s="12"/>
      <c r="I44" s="12"/>
      <c r="J44" s="12">
        <v>321387.18</v>
      </c>
    </row>
    <row r="45" spans="1:10" ht="24.95" customHeight="1">
      <c r="A45" s="28" t="s">
        <v>439</v>
      </c>
      <c r="B45" s="28"/>
      <c r="C45" s="14" t="s">
        <v>440</v>
      </c>
      <c r="D45" s="14">
        <f>SUBTOTAL(9,D10:D44)</f>
        <v>1831097.2815999999</v>
      </c>
      <c r="E45" s="14" t="s">
        <v>440</v>
      </c>
      <c r="F45" s="14" t="s">
        <v>440</v>
      </c>
      <c r="G45" s="14" t="s">
        <v>440</v>
      </c>
      <c r="H45" s="14" t="s">
        <v>440</v>
      </c>
      <c r="I45" s="14" t="s">
        <v>440</v>
      </c>
      <c r="J45" s="14">
        <f>SUBTOTAL(9,J10:J44)</f>
        <v>19645472.000000007</v>
      </c>
    </row>
    <row r="46" spans="1:10" ht="24.95" customHeight="1"/>
    <row r="47" spans="1:10" ht="24.95" customHeight="1">
      <c r="A47" s="26" t="s">
        <v>366</v>
      </c>
      <c r="B47" s="26"/>
      <c r="C47" s="27" t="s">
        <v>131</v>
      </c>
      <c r="D47" s="27"/>
      <c r="E47" s="27"/>
      <c r="F47" s="27"/>
      <c r="G47" s="27"/>
      <c r="H47" s="27"/>
      <c r="I47" s="27"/>
      <c r="J47" s="27"/>
    </row>
    <row r="48" spans="1:10" ht="24.95" customHeight="1">
      <c r="A48" s="26" t="s">
        <v>367</v>
      </c>
      <c r="B48" s="26"/>
      <c r="C48" s="27" t="s">
        <v>441</v>
      </c>
      <c r="D48" s="27"/>
      <c r="E48" s="27"/>
      <c r="F48" s="27"/>
      <c r="G48" s="27"/>
      <c r="H48" s="27"/>
      <c r="I48" s="27"/>
      <c r="J48" s="27"/>
    </row>
    <row r="49" spans="1:10" ht="24.95" customHeight="1">
      <c r="A49" s="17" t="s">
        <v>369</v>
      </c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24.95" customHeight="1"/>
    <row r="51" spans="1:10" ht="50.1" customHeight="1">
      <c r="A51" s="19" t="s">
        <v>278</v>
      </c>
      <c r="B51" s="19" t="s">
        <v>370</v>
      </c>
      <c r="C51" s="19" t="s">
        <v>371</v>
      </c>
      <c r="D51" s="19" t="s">
        <v>372</v>
      </c>
      <c r="E51" s="19"/>
      <c r="F51" s="19"/>
      <c r="G51" s="19"/>
      <c r="H51" s="19" t="s">
        <v>373</v>
      </c>
      <c r="I51" s="19" t="s">
        <v>374</v>
      </c>
      <c r="J51" s="19" t="s">
        <v>375</v>
      </c>
    </row>
    <row r="52" spans="1:10" ht="50.1" customHeight="1">
      <c r="A52" s="19"/>
      <c r="B52" s="19"/>
      <c r="C52" s="19"/>
      <c r="D52" s="19" t="s">
        <v>376</v>
      </c>
      <c r="E52" s="19" t="s">
        <v>59</v>
      </c>
      <c r="F52" s="19"/>
      <c r="G52" s="19"/>
      <c r="H52" s="19"/>
      <c r="I52" s="19"/>
      <c r="J52" s="19"/>
    </row>
    <row r="53" spans="1:10" ht="50.1" customHeight="1">
      <c r="A53" s="19"/>
      <c r="B53" s="19"/>
      <c r="C53" s="19"/>
      <c r="D53" s="19"/>
      <c r="E53" s="9" t="s">
        <v>377</v>
      </c>
      <c r="F53" s="9" t="s">
        <v>378</v>
      </c>
      <c r="G53" s="9" t="s">
        <v>379</v>
      </c>
      <c r="H53" s="19"/>
      <c r="I53" s="19"/>
      <c r="J53" s="19"/>
    </row>
    <row r="54" spans="1:10" ht="24.95" customHeight="1">
      <c r="A54" s="9" t="s">
        <v>283</v>
      </c>
      <c r="B54" s="9" t="s">
        <v>380</v>
      </c>
      <c r="C54" s="9" t="s">
        <v>381</v>
      </c>
      <c r="D54" s="9" t="s">
        <v>382</v>
      </c>
      <c r="E54" s="9" t="s">
        <v>383</v>
      </c>
      <c r="F54" s="9" t="s">
        <v>384</v>
      </c>
      <c r="G54" s="9" t="s">
        <v>385</v>
      </c>
      <c r="H54" s="9" t="s">
        <v>386</v>
      </c>
      <c r="I54" s="9" t="s">
        <v>387</v>
      </c>
      <c r="J54" s="9" t="s">
        <v>388</v>
      </c>
    </row>
    <row r="55" spans="1:10" ht="21">
      <c r="A55" s="9" t="s">
        <v>283</v>
      </c>
      <c r="B55" s="10" t="s">
        <v>442</v>
      </c>
      <c r="C55" s="12">
        <v>5</v>
      </c>
      <c r="D55" s="12">
        <v>3016.6666</v>
      </c>
      <c r="E55" s="12">
        <v>0</v>
      </c>
      <c r="F55" s="12">
        <v>0</v>
      </c>
      <c r="G55" s="12">
        <v>3016.6666</v>
      </c>
      <c r="H55" s="12"/>
      <c r="I55" s="12"/>
      <c r="J55" s="12">
        <v>181000</v>
      </c>
    </row>
    <row r="56" spans="1:10" ht="24.95" customHeight="1">
      <c r="A56" s="28" t="s">
        <v>439</v>
      </c>
      <c r="B56" s="28"/>
      <c r="C56" s="14" t="s">
        <v>440</v>
      </c>
      <c r="D56" s="14">
        <f>SUBTOTAL(9,D55:D55)</f>
        <v>3016.6666</v>
      </c>
      <c r="E56" s="14" t="s">
        <v>440</v>
      </c>
      <c r="F56" s="14" t="s">
        <v>440</v>
      </c>
      <c r="G56" s="14" t="s">
        <v>440</v>
      </c>
      <c r="H56" s="14" t="s">
        <v>440</v>
      </c>
      <c r="I56" s="14" t="s">
        <v>440</v>
      </c>
      <c r="J56" s="14">
        <f>SUBTOTAL(9,J55:J55)</f>
        <v>181000</v>
      </c>
    </row>
  </sheetData>
  <sheetProtection password="9393" sheet="1" objects="1" scenarios="1"/>
  <mergeCells count="30">
    <mergeCell ref="I51:I53"/>
    <mergeCell ref="J51:J53"/>
    <mergeCell ref="D52:D53"/>
    <mergeCell ref="E52:G52"/>
    <mergeCell ref="A56:B56"/>
    <mergeCell ref="A51:A53"/>
    <mergeCell ref="B51:B53"/>
    <mergeCell ref="C51:C53"/>
    <mergeCell ref="D51:G51"/>
    <mergeCell ref="H51:H53"/>
    <mergeCell ref="A47:B47"/>
    <mergeCell ref="C47:J47"/>
    <mergeCell ref="A48:B48"/>
    <mergeCell ref="C48:J48"/>
    <mergeCell ref="A49:J49"/>
    <mergeCell ref="I6:I8"/>
    <mergeCell ref="J6:J8"/>
    <mergeCell ref="D7:D8"/>
    <mergeCell ref="E7:G7"/>
    <mergeCell ref="A45:B45"/>
    <mergeCell ref="A6:A8"/>
    <mergeCell ref="B6:B8"/>
    <mergeCell ref="C6:C8"/>
    <mergeCell ref="D6:G6"/>
    <mergeCell ref="H6:H8"/>
    <mergeCell ref="A2:B2"/>
    <mergeCell ref="C2:J2"/>
    <mergeCell ref="A3:B3"/>
    <mergeCell ref="C3:J3"/>
    <mergeCell ref="A4:J4"/>
  </mergeCells>
  <phoneticPr fontId="0" type="noConversion"/>
  <pageMargins left="0.4" right="0.4" top="0.4" bottom="0.4" header="0.1" footer="0.1"/>
  <pageSetup paperSize="9" scale="68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opLeftCell="A79" workbookViewId="0"/>
  </sheetViews>
  <sheetFormatPr defaultRowHeight="10.5"/>
  <cols>
    <col min="1" max="1" width="15.285156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366</v>
      </c>
      <c r="B2" s="26"/>
      <c r="C2" s="27" t="s">
        <v>138</v>
      </c>
      <c r="D2" s="27"/>
      <c r="E2" s="27"/>
      <c r="F2" s="27"/>
      <c r="G2" s="27"/>
    </row>
    <row r="3" spans="1:7" ht="20.100000000000001" customHeight="1">
      <c r="A3" s="26" t="s">
        <v>367</v>
      </c>
      <c r="B3" s="26"/>
      <c r="C3" s="27" t="s">
        <v>441</v>
      </c>
      <c r="D3" s="27"/>
      <c r="E3" s="27"/>
      <c r="F3" s="27"/>
      <c r="G3" s="27"/>
    </row>
    <row r="4" spans="1:7" ht="15" customHeight="1"/>
    <row r="5" spans="1:7" ht="24.95" customHeight="1">
      <c r="A5" s="17" t="s">
        <v>443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9" t="s">
        <v>278</v>
      </c>
      <c r="B7" s="19" t="s">
        <v>444</v>
      </c>
      <c r="C7" s="19"/>
      <c r="D7" s="9" t="s">
        <v>445</v>
      </c>
      <c r="E7" s="9" t="s">
        <v>446</v>
      </c>
      <c r="F7" s="9" t="s">
        <v>447</v>
      </c>
      <c r="G7" s="9" t="s">
        <v>448</v>
      </c>
    </row>
    <row r="8" spans="1:7" ht="15" customHeight="1">
      <c r="A8" s="9">
        <v>1</v>
      </c>
      <c r="B8" s="19">
        <v>2</v>
      </c>
      <c r="C8" s="19"/>
      <c r="D8" s="9">
        <v>3</v>
      </c>
      <c r="E8" s="9">
        <v>4</v>
      </c>
      <c r="F8" s="9">
        <v>5</v>
      </c>
      <c r="G8" s="9">
        <v>6</v>
      </c>
    </row>
    <row r="9" spans="1:7" ht="20.100000000000001" customHeight="1">
      <c r="A9" s="9" t="s">
        <v>283</v>
      </c>
      <c r="B9" s="20" t="s">
        <v>449</v>
      </c>
      <c r="C9" s="20"/>
      <c r="D9" s="12">
        <v>1500</v>
      </c>
      <c r="E9" s="12">
        <v>22</v>
      </c>
      <c r="F9" s="12">
        <v>2</v>
      </c>
      <c r="G9" s="12">
        <v>66000</v>
      </c>
    </row>
    <row r="10" spans="1:7" ht="24.95" customHeight="1">
      <c r="A10" s="28" t="s">
        <v>439</v>
      </c>
      <c r="B10" s="28"/>
      <c r="C10" s="28"/>
      <c r="D10" s="28"/>
      <c r="E10" s="28"/>
      <c r="F10" s="28"/>
      <c r="G10" s="14">
        <v>66000</v>
      </c>
    </row>
    <row r="11" spans="1:7" ht="24.95" customHeight="1"/>
    <row r="12" spans="1:7" ht="24.95" customHeight="1">
      <c r="A12" s="26" t="s">
        <v>366</v>
      </c>
      <c r="B12" s="26"/>
      <c r="C12" s="27"/>
      <c r="D12" s="27"/>
      <c r="E12" s="27"/>
      <c r="F12" s="27"/>
      <c r="G12" s="27"/>
    </row>
    <row r="13" spans="1:7" ht="24.95" customHeight="1">
      <c r="A13" s="26" t="s">
        <v>367</v>
      </c>
      <c r="B13" s="26"/>
      <c r="C13" s="27"/>
      <c r="D13" s="27"/>
      <c r="E13" s="27"/>
      <c r="F13" s="27"/>
      <c r="G13" s="27"/>
    </row>
    <row r="14" spans="1:7" ht="15" customHeight="1"/>
    <row r="15" spans="1:7" ht="24.95" customHeight="1">
      <c r="A15" s="17" t="s">
        <v>450</v>
      </c>
      <c r="B15" s="17"/>
      <c r="C15" s="17"/>
      <c r="D15" s="17"/>
      <c r="E15" s="17"/>
      <c r="F15" s="17"/>
      <c r="G15" s="17"/>
    </row>
    <row r="16" spans="1:7" ht="15" customHeight="1"/>
    <row r="17" spans="1:7" ht="50.1" customHeight="1">
      <c r="A17" s="9" t="s">
        <v>278</v>
      </c>
      <c r="B17" s="19" t="s">
        <v>444</v>
      </c>
      <c r="C17" s="19"/>
      <c r="D17" s="9" t="s">
        <v>451</v>
      </c>
      <c r="E17" s="9" t="s">
        <v>452</v>
      </c>
      <c r="F17" s="9" t="s">
        <v>453</v>
      </c>
      <c r="G17" s="9" t="s">
        <v>448</v>
      </c>
    </row>
    <row r="18" spans="1:7" ht="24.95" customHeight="1">
      <c r="A18" s="9" t="s">
        <v>60</v>
      </c>
      <c r="B18" s="19" t="s">
        <v>60</v>
      </c>
      <c r="C18" s="19"/>
      <c r="D18" s="9" t="s">
        <v>60</v>
      </c>
      <c r="E18" s="9" t="s">
        <v>60</v>
      </c>
      <c r="F18" s="9" t="s">
        <v>60</v>
      </c>
      <c r="G18" s="9" t="s">
        <v>60</v>
      </c>
    </row>
    <row r="19" spans="1:7" ht="24.95" customHeight="1"/>
    <row r="20" spans="1:7" ht="20.100000000000001" customHeight="1">
      <c r="A20" s="26" t="s">
        <v>366</v>
      </c>
      <c r="B20" s="26"/>
      <c r="C20" s="27" t="s">
        <v>150</v>
      </c>
      <c r="D20" s="27"/>
      <c r="E20" s="27"/>
      <c r="F20" s="27"/>
      <c r="G20" s="27"/>
    </row>
    <row r="21" spans="1:7" ht="20.100000000000001" customHeight="1">
      <c r="A21" s="26" t="s">
        <v>367</v>
      </c>
      <c r="B21" s="26"/>
      <c r="C21" s="27" t="s">
        <v>441</v>
      </c>
      <c r="D21" s="27"/>
      <c r="E21" s="27"/>
      <c r="F21" s="27"/>
      <c r="G21" s="27"/>
    </row>
    <row r="22" spans="1:7" ht="15" customHeight="1"/>
    <row r="23" spans="1:7" ht="50.1" customHeight="1">
      <c r="A23" s="17" t="s">
        <v>454</v>
      </c>
      <c r="B23" s="17"/>
      <c r="C23" s="17"/>
      <c r="D23" s="17"/>
      <c r="E23" s="17"/>
      <c r="F23" s="17"/>
      <c r="G23" s="17"/>
    </row>
    <row r="24" spans="1:7" ht="15" customHeight="1"/>
    <row r="25" spans="1:7" ht="50.1" customHeight="1">
      <c r="A25" s="9" t="s">
        <v>278</v>
      </c>
      <c r="B25" s="19" t="s">
        <v>455</v>
      </c>
      <c r="C25" s="19"/>
      <c r="D25" s="19"/>
      <c r="E25" s="19"/>
      <c r="F25" s="9" t="s">
        <v>456</v>
      </c>
      <c r="G25" s="9" t="s">
        <v>457</v>
      </c>
    </row>
    <row r="26" spans="1:7" ht="15" customHeight="1">
      <c r="A26" s="9">
        <v>1</v>
      </c>
      <c r="B26" s="19">
        <v>2</v>
      </c>
      <c r="C26" s="19"/>
      <c r="D26" s="19"/>
      <c r="E26" s="19"/>
      <c r="F26" s="9">
        <v>3</v>
      </c>
      <c r="G26" s="9">
        <v>4</v>
      </c>
    </row>
    <row r="27" spans="1:7" ht="20.100000000000001" customHeight="1">
      <c r="A27" s="9" t="s">
        <v>382</v>
      </c>
      <c r="B27" s="20" t="s">
        <v>458</v>
      </c>
      <c r="C27" s="20"/>
      <c r="D27" s="20"/>
      <c r="E27" s="20"/>
      <c r="F27" s="12">
        <v>181000</v>
      </c>
      <c r="G27" s="12">
        <v>39820</v>
      </c>
    </row>
    <row r="28" spans="1:7" ht="39.950000000000003" customHeight="1">
      <c r="A28" s="9" t="s">
        <v>383</v>
      </c>
      <c r="B28" s="20" t="s">
        <v>459</v>
      </c>
      <c r="C28" s="20"/>
      <c r="D28" s="20"/>
      <c r="E28" s="20"/>
      <c r="F28" s="12">
        <v>181000</v>
      </c>
      <c r="G28" s="12">
        <v>9231</v>
      </c>
    </row>
    <row r="29" spans="1:7" ht="20.100000000000001" customHeight="1">
      <c r="A29" s="9" t="s">
        <v>384</v>
      </c>
      <c r="B29" s="20" t="s">
        <v>460</v>
      </c>
      <c r="C29" s="20"/>
      <c r="D29" s="20"/>
      <c r="E29" s="20"/>
      <c r="F29" s="12">
        <v>181000</v>
      </c>
      <c r="G29" s="12">
        <v>5249</v>
      </c>
    </row>
    <row r="30" spans="1:7" ht="20.100000000000001" customHeight="1">
      <c r="A30" s="9" t="s">
        <v>385</v>
      </c>
      <c r="B30" s="20" t="s">
        <v>461</v>
      </c>
      <c r="C30" s="20"/>
      <c r="D30" s="20"/>
      <c r="E30" s="20"/>
      <c r="F30" s="12">
        <v>181000</v>
      </c>
      <c r="G30" s="12">
        <v>362</v>
      </c>
    </row>
    <row r="31" spans="1:7" ht="24.95" customHeight="1">
      <c r="A31" s="28" t="s">
        <v>439</v>
      </c>
      <c r="B31" s="28"/>
      <c r="C31" s="28"/>
      <c r="D31" s="28"/>
      <c r="E31" s="28"/>
      <c r="F31" s="28"/>
      <c r="G31" s="14">
        <v>54662</v>
      </c>
    </row>
    <row r="32" spans="1:7" ht="24.95" customHeight="1"/>
    <row r="33" spans="1:7" ht="20.100000000000001" customHeight="1">
      <c r="A33" s="26" t="s">
        <v>366</v>
      </c>
      <c r="B33" s="26"/>
      <c r="C33" s="27" t="s">
        <v>150</v>
      </c>
      <c r="D33" s="27"/>
      <c r="E33" s="27"/>
      <c r="F33" s="27"/>
      <c r="G33" s="27"/>
    </row>
    <row r="34" spans="1:7" ht="20.100000000000001" customHeight="1">
      <c r="A34" s="26" t="s">
        <v>367</v>
      </c>
      <c r="B34" s="26"/>
      <c r="C34" s="27" t="s">
        <v>368</v>
      </c>
      <c r="D34" s="27"/>
      <c r="E34" s="27"/>
      <c r="F34" s="27"/>
      <c r="G34" s="27"/>
    </row>
    <row r="35" spans="1:7" ht="15" customHeight="1"/>
    <row r="36" spans="1:7" ht="50.1" customHeight="1">
      <c r="A36" s="17" t="s">
        <v>454</v>
      </c>
      <c r="B36" s="17"/>
      <c r="C36" s="17"/>
      <c r="D36" s="17"/>
      <c r="E36" s="17"/>
      <c r="F36" s="17"/>
      <c r="G36" s="17"/>
    </row>
    <row r="37" spans="1:7" ht="15" customHeight="1"/>
    <row r="38" spans="1:7" ht="50.1" customHeight="1">
      <c r="A38" s="9" t="s">
        <v>278</v>
      </c>
      <c r="B38" s="19" t="s">
        <v>455</v>
      </c>
      <c r="C38" s="19"/>
      <c r="D38" s="19"/>
      <c r="E38" s="19"/>
      <c r="F38" s="9" t="s">
        <v>456</v>
      </c>
      <c r="G38" s="9" t="s">
        <v>457</v>
      </c>
    </row>
    <row r="39" spans="1:7" ht="15" customHeight="1">
      <c r="A39" s="9">
        <v>1</v>
      </c>
      <c r="B39" s="19">
        <v>2</v>
      </c>
      <c r="C39" s="19"/>
      <c r="D39" s="19"/>
      <c r="E39" s="19"/>
      <c r="F39" s="9">
        <v>3</v>
      </c>
      <c r="G39" s="9">
        <v>4</v>
      </c>
    </row>
    <row r="40" spans="1:7" ht="20.100000000000001" customHeight="1">
      <c r="A40" s="9" t="s">
        <v>382</v>
      </c>
      <c r="B40" s="20" t="s">
        <v>458</v>
      </c>
      <c r="C40" s="20"/>
      <c r="D40" s="20"/>
      <c r="E40" s="20"/>
      <c r="F40" s="12">
        <v>19645472</v>
      </c>
      <c r="G40" s="12">
        <v>4322003.84</v>
      </c>
    </row>
    <row r="41" spans="1:7" ht="39.950000000000003" customHeight="1">
      <c r="A41" s="9" t="s">
        <v>383</v>
      </c>
      <c r="B41" s="20" t="s">
        <v>459</v>
      </c>
      <c r="C41" s="20"/>
      <c r="D41" s="20"/>
      <c r="E41" s="20"/>
      <c r="F41" s="12">
        <v>19645472</v>
      </c>
      <c r="G41" s="12">
        <v>1001919.07</v>
      </c>
    </row>
    <row r="42" spans="1:7" ht="20.100000000000001" customHeight="1">
      <c r="A42" s="9" t="s">
        <v>384</v>
      </c>
      <c r="B42" s="20" t="s">
        <v>460</v>
      </c>
      <c r="C42" s="20"/>
      <c r="D42" s="20"/>
      <c r="E42" s="20"/>
      <c r="F42" s="12">
        <v>19645472</v>
      </c>
      <c r="G42" s="12">
        <v>569718.68999999994</v>
      </c>
    </row>
    <row r="43" spans="1:7" ht="20.100000000000001" customHeight="1">
      <c r="A43" s="9" t="s">
        <v>385</v>
      </c>
      <c r="B43" s="20" t="s">
        <v>461</v>
      </c>
      <c r="C43" s="20"/>
      <c r="D43" s="20"/>
      <c r="E43" s="20"/>
      <c r="F43" s="12">
        <v>19645472</v>
      </c>
      <c r="G43" s="12">
        <v>39290.94</v>
      </c>
    </row>
    <row r="44" spans="1:7" ht="24.95" customHeight="1">
      <c r="A44" s="28" t="s">
        <v>439</v>
      </c>
      <c r="B44" s="28"/>
      <c r="C44" s="28"/>
      <c r="D44" s="28"/>
      <c r="E44" s="28"/>
      <c r="F44" s="28"/>
      <c r="G44" s="14">
        <v>5932932.54</v>
      </c>
    </row>
    <row r="45" spans="1:7" ht="24.95" customHeight="1"/>
    <row r="46" spans="1:7" ht="24.95" customHeight="1">
      <c r="A46" s="26" t="s">
        <v>366</v>
      </c>
      <c r="B46" s="26"/>
      <c r="C46" s="27"/>
      <c r="D46" s="27"/>
      <c r="E46" s="27"/>
      <c r="F46" s="27"/>
      <c r="G46" s="27"/>
    </row>
    <row r="47" spans="1:7" ht="24.95" customHeight="1">
      <c r="A47" s="26" t="s">
        <v>367</v>
      </c>
      <c r="B47" s="26"/>
      <c r="C47" s="27"/>
      <c r="D47" s="27"/>
      <c r="E47" s="27"/>
      <c r="F47" s="27"/>
      <c r="G47" s="27"/>
    </row>
    <row r="48" spans="1:7" ht="15" customHeight="1"/>
    <row r="49" spans="1:7" ht="50.1" customHeight="1">
      <c r="A49" s="17" t="s">
        <v>462</v>
      </c>
      <c r="B49" s="17"/>
      <c r="C49" s="17"/>
      <c r="D49" s="17"/>
      <c r="E49" s="17"/>
      <c r="F49" s="17"/>
      <c r="G49" s="17"/>
    </row>
    <row r="50" spans="1:7" ht="15" customHeight="1"/>
    <row r="51" spans="1:7" ht="50.1" customHeight="1">
      <c r="A51" s="9" t="s">
        <v>278</v>
      </c>
      <c r="B51" s="19" t="s">
        <v>41</v>
      </c>
      <c r="C51" s="19"/>
      <c r="D51" s="19"/>
      <c r="E51" s="9" t="s">
        <v>463</v>
      </c>
      <c r="F51" s="9" t="s">
        <v>464</v>
      </c>
      <c r="G51" s="9" t="s">
        <v>465</v>
      </c>
    </row>
    <row r="52" spans="1:7" ht="24.95" customHeight="1">
      <c r="A52" s="9" t="s">
        <v>60</v>
      </c>
      <c r="B52" s="19" t="s">
        <v>60</v>
      </c>
      <c r="C52" s="19"/>
      <c r="D52" s="19"/>
      <c r="E52" s="9" t="s">
        <v>60</v>
      </c>
      <c r="F52" s="9" t="s">
        <v>60</v>
      </c>
      <c r="G52" s="9" t="s">
        <v>60</v>
      </c>
    </row>
    <row r="53" spans="1:7" ht="24.95" customHeight="1"/>
    <row r="54" spans="1:7" ht="20.100000000000001" customHeight="1">
      <c r="A54" s="26" t="s">
        <v>366</v>
      </c>
      <c r="B54" s="26"/>
      <c r="C54" s="27" t="s">
        <v>161</v>
      </c>
      <c r="D54" s="27"/>
      <c r="E54" s="27"/>
      <c r="F54" s="27"/>
      <c r="G54" s="27"/>
    </row>
    <row r="55" spans="1:7" ht="20.100000000000001" customHeight="1">
      <c r="A55" s="26" t="s">
        <v>367</v>
      </c>
      <c r="B55" s="26"/>
      <c r="C55" s="27" t="s">
        <v>441</v>
      </c>
      <c r="D55" s="27"/>
      <c r="E55" s="27"/>
      <c r="F55" s="27"/>
      <c r="G55" s="27"/>
    </row>
    <row r="56" spans="1:7" ht="15" customHeight="1"/>
    <row r="57" spans="1:7" ht="24.95" customHeight="1">
      <c r="A57" s="17" t="s">
        <v>466</v>
      </c>
      <c r="B57" s="17"/>
      <c r="C57" s="17"/>
      <c r="D57" s="17"/>
      <c r="E57" s="17"/>
      <c r="F57" s="17"/>
      <c r="G57" s="17"/>
    </row>
    <row r="58" spans="1:7" ht="15" customHeight="1"/>
    <row r="59" spans="1:7" ht="60" customHeight="1">
      <c r="A59" s="9" t="s">
        <v>278</v>
      </c>
      <c r="B59" s="19" t="s">
        <v>444</v>
      </c>
      <c r="C59" s="19"/>
      <c r="D59" s="19"/>
      <c r="E59" s="9" t="s">
        <v>467</v>
      </c>
      <c r="F59" s="9" t="s">
        <v>468</v>
      </c>
      <c r="G59" s="9" t="s">
        <v>469</v>
      </c>
    </row>
    <row r="60" spans="1:7" ht="15" customHeight="1">
      <c r="A60" s="9">
        <v>1</v>
      </c>
      <c r="B60" s="19">
        <v>2</v>
      </c>
      <c r="C60" s="19"/>
      <c r="D60" s="19"/>
      <c r="E60" s="9">
        <v>3</v>
      </c>
      <c r="F60" s="9">
        <v>4</v>
      </c>
      <c r="G60" s="9">
        <v>5</v>
      </c>
    </row>
    <row r="61" spans="1:7" ht="20.100000000000001" customHeight="1">
      <c r="A61" s="9" t="s">
        <v>283</v>
      </c>
      <c r="B61" s="20" t="s">
        <v>470</v>
      </c>
      <c r="C61" s="20"/>
      <c r="D61" s="20"/>
      <c r="E61" s="12">
        <v>272727.45</v>
      </c>
      <c r="F61" s="12">
        <v>2.2000000000000002</v>
      </c>
      <c r="G61" s="12">
        <v>6000</v>
      </c>
    </row>
    <row r="62" spans="1:7" ht="24.95" customHeight="1">
      <c r="A62" s="28" t="s">
        <v>439</v>
      </c>
      <c r="B62" s="28"/>
      <c r="C62" s="28"/>
      <c r="D62" s="28"/>
      <c r="E62" s="28"/>
      <c r="F62" s="28"/>
      <c r="G62" s="14">
        <v>6000</v>
      </c>
    </row>
    <row r="63" spans="1:7" ht="24.95" customHeight="1"/>
    <row r="64" spans="1:7" ht="24.95" customHeight="1">
      <c r="A64" s="26" t="s">
        <v>366</v>
      </c>
      <c r="B64" s="26"/>
      <c r="C64" s="27"/>
      <c r="D64" s="27"/>
      <c r="E64" s="27"/>
      <c r="F64" s="27"/>
      <c r="G64" s="27"/>
    </row>
    <row r="65" spans="1:7" ht="24.95" customHeight="1">
      <c r="A65" s="26" t="s">
        <v>367</v>
      </c>
      <c r="B65" s="26"/>
      <c r="C65" s="27"/>
      <c r="D65" s="27"/>
      <c r="E65" s="27"/>
      <c r="F65" s="27"/>
      <c r="G65" s="27"/>
    </row>
    <row r="66" spans="1:7" ht="15" customHeight="1"/>
    <row r="67" spans="1:7" ht="24.95" customHeight="1">
      <c r="A67" s="17" t="s">
        <v>471</v>
      </c>
      <c r="B67" s="17"/>
      <c r="C67" s="17"/>
      <c r="D67" s="17"/>
      <c r="E67" s="17"/>
      <c r="F67" s="17"/>
      <c r="G67" s="17"/>
    </row>
    <row r="68" spans="1:7" ht="15" customHeight="1"/>
    <row r="69" spans="1:7" ht="50.1" customHeight="1">
      <c r="A69" s="9" t="s">
        <v>278</v>
      </c>
      <c r="B69" s="19" t="s">
        <v>41</v>
      </c>
      <c r="C69" s="19"/>
      <c r="D69" s="19"/>
      <c r="E69" s="9" t="s">
        <v>463</v>
      </c>
      <c r="F69" s="9" t="s">
        <v>464</v>
      </c>
      <c r="G69" s="9" t="s">
        <v>465</v>
      </c>
    </row>
    <row r="70" spans="1:7" ht="24.95" customHeight="1">
      <c r="A70" s="9" t="s">
        <v>60</v>
      </c>
      <c r="B70" s="19" t="s">
        <v>60</v>
      </c>
      <c r="C70" s="19"/>
      <c r="D70" s="19"/>
      <c r="E70" s="9" t="s">
        <v>60</v>
      </c>
      <c r="F70" s="9" t="s">
        <v>60</v>
      </c>
      <c r="G70" s="9" t="s">
        <v>60</v>
      </c>
    </row>
    <row r="71" spans="1:7" ht="24.95" customHeight="1"/>
    <row r="72" spans="1:7" ht="20.100000000000001" customHeight="1">
      <c r="A72" s="26" t="s">
        <v>366</v>
      </c>
      <c r="B72" s="26"/>
      <c r="C72" s="27" t="s">
        <v>168</v>
      </c>
      <c r="D72" s="27"/>
      <c r="E72" s="27"/>
      <c r="F72" s="27"/>
      <c r="G72" s="27"/>
    </row>
    <row r="73" spans="1:7" ht="20.100000000000001" customHeight="1">
      <c r="A73" s="26" t="s">
        <v>367</v>
      </c>
      <c r="B73" s="26"/>
      <c r="C73" s="27" t="s">
        <v>368</v>
      </c>
      <c r="D73" s="27"/>
      <c r="E73" s="27"/>
      <c r="F73" s="27"/>
      <c r="G73" s="27"/>
    </row>
    <row r="74" spans="1:7" ht="15" customHeight="1"/>
    <row r="75" spans="1:7" ht="24.95" customHeight="1">
      <c r="A75" s="17" t="s">
        <v>472</v>
      </c>
      <c r="B75" s="17"/>
      <c r="C75" s="17"/>
      <c r="D75" s="17"/>
      <c r="E75" s="17"/>
      <c r="F75" s="17"/>
      <c r="G75" s="17"/>
    </row>
    <row r="76" spans="1:7" ht="15" customHeight="1"/>
    <row r="77" spans="1:7" ht="50.1" customHeight="1">
      <c r="A77" s="9" t="s">
        <v>278</v>
      </c>
      <c r="B77" s="19" t="s">
        <v>41</v>
      </c>
      <c r="C77" s="19"/>
      <c r="D77" s="19"/>
      <c r="E77" s="9" t="s">
        <v>463</v>
      </c>
      <c r="F77" s="9" t="s">
        <v>464</v>
      </c>
      <c r="G77" s="9" t="s">
        <v>465</v>
      </c>
    </row>
    <row r="78" spans="1:7" ht="15" customHeight="1">
      <c r="A78" s="9">
        <v>1</v>
      </c>
      <c r="B78" s="19">
        <v>2</v>
      </c>
      <c r="C78" s="19"/>
      <c r="D78" s="19"/>
      <c r="E78" s="9">
        <v>3</v>
      </c>
      <c r="F78" s="9">
        <v>4</v>
      </c>
      <c r="G78" s="9">
        <v>5</v>
      </c>
    </row>
    <row r="79" spans="1:7" ht="20.100000000000001" customHeight="1">
      <c r="A79" s="9" t="s">
        <v>283</v>
      </c>
      <c r="B79" s="20" t="s">
        <v>473</v>
      </c>
      <c r="C79" s="20"/>
      <c r="D79" s="20"/>
      <c r="E79" s="12">
        <v>58890.43</v>
      </c>
      <c r="F79" s="12">
        <v>1</v>
      </c>
      <c r="G79" s="12">
        <v>58890.43</v>
      </c>
    </row>
    <row r="80" spans="1:7" ht="24.95" customHeight="1">
      <c r="A80" s="28" t="s">
        <v>439</v>
      </c>
      <c r="B80" s="28"/>
      <c r="C80" s="28"/>
      <c r="D80" s="28"/>
      <c r="E80" s="28"/>
      <c r="F80" s="28"/>
      <c r="G80" s="14">
        <v>58890.43</v>
      </c>
    </row>
    <row r="81" spans="1:7" ht="24.95" customHeight="1"/>
    <row r="82" spans="1:7" ht="20.100000000000001" customHeight="1">
      <c r="A82" s="26" t="s">
        <v>366</v>
      </c>
      <c r="B82" s="26"/>
      <c r="C82" s="27" t="s">
        <v>168</v>
      </c>
      <c r="D82" s="27"/>
      <c r="E82" s="27"/>
      <c r="F82" s="27"/>
      <c r="G82" s="27"/>
    </row>
    <row r="83" spans="1:7" ht="20.100000000000001" customHeight="1">
      <c r="A83" s="26" t="s">
        <v>367</v>
      </c>
      <c r="B83" s="26"/>
      <c r="C83" s="27" t="s">
        <v>441</v>
      </c>
      <c r="D83" s="27"/>
      <c r="E83" s="27"/>
      <c r="F83" s="27"/>
      <c r="G83" s="27"/>
    </row>
    <row r="84" spans="1:7" ht="15" customHeight="1"/>
    <row r="85" spans="1:7" ht="24.95" customHeight="1">
      <c r="A85" s="17" t="s">
        <v>472</v>
      </c>
      <c r="B85" s="17"/>
      <c r="C85" s="17"/>
      <c r="D85" s="17"/>
      <c r="E85" s="17"/>
      <c r="F85" s="17"/>
      <c r="G85" s="17"/>
    </row>
    <row r="86" spans="1:7" ht="15" customHeight="1"/>
    <row r="87" spans="1:7" ht="50.1" customHeight="1">
      <c r="A87" s="9" t="s">
        <v>278</v>
      </c>
      <c r="B87" s="19" t="s">
        <v>41</v>
      </c>
      <c r="C87" s="19"/>
      <c r="D87" s="19"/>
      <c r="E87" s="9" t="s">
        <v>463</v>
      </c>
      <c r="F87" s="9" t="s">
        <v>464</v>
      </c>
      <c r="G87" s="9" t="s">
        <v>465</v>
      </c>
    </row>
    <row r="88" spans="1:7" ht="15" customHeight="1">
      <c r="A88" s="9">
        <v>1</v>
      </c>
      <c r="B88" s="19">
        <v>2</v>
      </c>
      <c r="C88" s="19"/>
      <c r="D88" s="19"/>
      <c r="E88" s="9">
        <v>3</v>
      </c>
      <c r="F88" s="9">
        <v>4</v>
      </c>
      <c r="G88" s="9">
        <v>5</v>
      </c>
    </row>
    <row r="89" spans="1:7" ht="20.100000000000001" customHeight="1">
      <c r="A89" s="9" t="s">
        <v>380</v>
      </c>
      <c r="B89" s="20" t="s">
        <v>474</v>
      </c>
      <c r="C89" s="20"/>
      <c r="D89" s="20"/>
      <c r="E89" s="12">
        <v>138000</v>
      </c>
      <c r="F89" s="12">
        <v>1</v>
      </c>
      <c r="G89" s="12">
        <v>138000</v>
      </c>
    </row>
    <row r="90" spans="1:7" ht="24.95" customHeight="1">
      <c r="A90" s="28" t="s">
        <v>439</v>
      </c>
      <c r="B90" s="28"/>
      <c r="C90" s="28"/>
      <c r="D90" s="28"/>
      <c r="E90" s="28"/>
      <c r="F90" s="28"/>
      <c r="G90" s="14">
        <v>138000</v>
      </c>
    </row>
  </sheetData>
  <sheetProtection password="9393" sheet="1" objects="1" scenarios="1"/>
  <mergeCells count="81">
    <mergeCell ref="B89:D89"/>
    <mergeCell ref="A90:F90"/>
    <mergeCell ref="A83:B83"/>
    <mergeCell ref="C83:G83"/>
    <mergeCell ref="A85:G85"/>
    <mergeCell ref="B87:D87"/>
    <mergeCell ref="B88:D88"/>
    <mergeCell ref="B77:D77"/>
    <mergeCell ref="B78:D78"/>
    <mergeCell ref="B79:D79"/>
    <mergeCell ref="A80:F80"/>
    <mergeCell ref="A82:B82"/>
    <mergeCell ref="C82:G82"/>
    <mergeCell ref="A72:B72"/>
    <mergeCell ref="C72:G72"/>
    <mergeCell ref="A73:B73"/>
    <mergeCell ref="C73:G73"/>
    <mergeCell ref="A75:G75"/>
    <mergeCell ref="A65:B65"/>
    <mergeCell ref="C65:G65"/>
    <mergeCell ref="A67:G67"/>
    <mergeCell ref="B69:D69"/>
    <mergeCell ref="B70:D70"/>
    <mergeCell ref="B59:D59"/>
    <mergeCell ref="B60:D60"/>
    <mergeCell ref="B61:D61"/>
    <mergeCell ref="A62:F62"/>
    <mergeCell ref="A64:B64"/>
    <mergeCell ref="C64:G64"/>
    <mergeCell ref="A54:B54"/>
    <mergeCell ref="C54:G54"/>
    <mergeCell ref="A55:B55"/>
    <mergeCell ref="C55:G55"/>
    <mergeCell ref="A57:G57"/>
    <mergeCell ref="A47:B47"/>
    <mergeCell ref="C47:G47"/>
    <mergeCell ref="A49:G49"/>
    <mergeCell ref="B51:D51"/>
    <mergeCell ref="B52:D52"/>
    <mergeCell ref="B42:E42"/>
    <mergeCell ref="B43:E43"/>
    <mergeCell ref="A44:F44"/>
    <mergeCell ref="A46:B46"/>
    <mergeCell ref="C46:G46"/>
    <mergeCell ref="A36:G36"/>
    <mergeCell ref="B38:E38"/>
    <mergeCell ref="B39:E39"/>
    <mergeCell ref="B40:E40"/>
    <mergeCell ref="B41:E41"/>
    <mergeCell ref="B30:E30"/>
    <mergeCell ref="A31:F31"/>
    <mergeCell ref="A33:B33"/>
    <mergeCell ref="C33:G33"/>
    <mergeCell ref="A34:B34"/>
    <mergeCell ref="C34:G34"/>
    <mergeCell ref="B25:E25"/>
    <mergeCell ref="B26:E26"/>
    <mergeCell ref="B27:E27"/>
    <mergeCell ref="B28:E28"/>
    <mergeCell ref="B29:E29"/>
    <mergeCell ref="A20:B20"/>
    <mergeCell ref="C20:G20"/>
    <mergeCell ref="A21:B21"/>
    <mergeCell ref="C21:G21"/>
    <mergeCell ref="A23:G23"/>
    <mergeCell ref="A13:B13"/>
    <mergeCell ref="C13:G13"/>
    <mergeCell ref="A15:G15"/>
    <mergeCell ref="B17:C17"/>
    <mergeCell ref="B18:C18"/>
    <mergeCell ref="B7:C7"/>
    <mergeCell ref="B8:C8"/>
    <mergeCell ref="B9:C9"/>
    <mergeCell ref="A10:F10"/>
    <mergeCell ref="A12:B12"/>
    <mergeCell ref="C12:G12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scale="90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opLeftCell="A79"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366</v>
      </c>
      <c r="B2" s="26"/>
      <c r="C2" s="27" t="s">
        <v>201</v>
      </c>
      <c r="D2" s="27"/>
      <c r="E2" s="27"/>
      <c r="F2" s="27"/>
      <c r="G2" s="27"/>
    </row>
    <row r="3" spans="1:7" ht="20.100000000000001" customHeight="1">
      <c r="A3" s="26" t="s">
        <v>367</v>
      </c>
      <c r="B3" s="26"/>
      <c r="C3" s="27" t="s">
        <v>368</v>
      </c>
      <c r="D3" s="27"/>
      <c r="E3" s="27"/>
      <c r="F3" s="27"/>
      <c r="G3" s="27"/>
    </row>
    <row r="4" spans="1:7" ht="15" customHeight="1"/>
    <row r="5" spans="1:7" ht="24.95" customHeight="1">
      <c r="A5" s="17" t="s">
        <v>475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9" t="s">
        <v>278</v>
      </c>
      <c r="B7" s="19" t="s">
        <v>444</v>
      </c>
      <c r="C7" s="19"/>
      <c r="D7" s="9" t="s">
        <v>476</v>
      </c>
      <c r="E7" s="9" t="s">
        <v>477</v>
      </c>
      <c r="F7" s="9" t="s">
        <v>478</v>
      </c>
      <c r="G7" s="9" t="s">
        <v>479</v>
      </c>
    </row>
    <row r="8" spans="1:7" ht="15" customHeight="1">
      <c r="A8" s="9">
        <v>1</v>
      </c>
      <c r="B8" s="19">
        <v>2</v>
      </c>
      <c r="C8" s="19"/>
      <c r="D8" s="9">
        <v>3</v>
      </c>
      <c r="E8" s="9">
        <v>4</v>
      </c>
      <c r="F8" s="9">
        <v>5</v>
      </c>
      <c r="G8" s="9">
        <v>6</v>
      </c>
    </row>
    <row r="9" spans="1:7" ht="20.100000000000001" customHeight="1">
      <c r="A9" s="9" t="s">
        <v>283</v>
      </c>
      <c r="B9" s="20" t="s">
        <v>480</v>
      </c>
      <c r="C9" s="20"/>
      <c r="D9" s="12">
        <v>1</v>
      </c>
      <c r="E9" s="12">
        <v>11</v>
      </c>
      <c r="F9" s="12">
        <v>1636.3633</v>
      </c>
      <c r="G9" s="12">
        <v>18000</v>
      </c>
    </row>
    <row r="10" spans="1:7" ht="20.100000000000001" customHeight="1">
      <c r="A10" s="9" t="s">
        <v>380</v>
      </c>
      <c r="B10" s="20" t="s">
        <v>481</v>
      </c>
      <c r="C10" s="20"/>
      <c r="D10" s="12">
        <v>1</v>
      </c>
      <c r="E10" s="12">
        <v>1</v>
      </c>
      <c r="F10" s="12">
        <v>1500</v>
      </c>
      <c r="G10" s="12">
        <v>1500</v>
      </c>
    </row>
    <row r="11" spans="1:7" ht="24.95" customHeight="1">
      <c r="A11" s="28" t="s">
        <v>439</v>
      </c>
      <c r="B11" s="28"/>
      <c r="C11" s="28"/>
      <c r="D11" s="28"/>
      <c r="E11" s="28"/>
      <c r="F11" s="28"/>
      <c r="G11" s="14">
        <v>19500</v>
      </c>
    </row>
    <row r="12" spans="1:7" ht="24.95" customHeight="1"/>
    <row r="13" spans="1:7" ht="20.100000000000001" customHeight="1">
      <c r="A13" s="26" t="s">
        <v>366</v>
      </c>
      <c r="B13" s="26"/>
      <c r="C13" s="27" t="s">
        <v>201</v>
      </c>
      <c r="D13" s="27"/>
      <c r="E13" s="27"/>
      <c r="F13" s="27"/>
      <c r="G13" s="27"/>
    </row>
    <row r="14" spans="1:7" ht="20.100000000000001" customHeight="1">
      <c r="A14" s="26" t="s">
        <v>367</v>
      </c>
      <c r="B14" s="26"/>
      <c r="C14" s="27" t="s">
        <v>441</v>
      </c>
      <c r="D14" s="27"/>
      <c r="E14" s="27"/>
      <c r="F14" s="27"/>
      <c r="G14" s="27"/>
    </row>
    <row r="15" spans="1:7" ht="15" customHeight="1"/>
    <row r="16" spans="1:7" ht="24.95" customHeight="1">
      <c r="A16" s="17" t="s">
        <v>482</v>
      </c>
      <c r="B16" s="17"/>
      <c r="C16" s="17"/>
      <c r="D16" s="17"/>
      <c r="E16" s="17"/>
      <c r="F16" s="17"/>
      <c r="G16" s="17"/>
    </row>
    <row r="17" spans="1:7" ht="15" customHeight="1"/>
    <row r="18" spans="1:7" ht="50.1" customHeight="1">
      <c r="A18" s="9" t="s">
        <v>278</v>
      </c>
      <c r="B18" s="19" t="s">
        <v>444</v>
      </c>
      <c r="C18" s="19"/>
      <c r="D18" s="19"/>
      <c r="E18" s="9" t="s">
        <v>483</v>
      </c>
      <c r="F18" s="9" t="s">
        <v>484</v>
      </c>
      <c r="G18" s="9" t="s">
        <v>485</v>
      </c>
    </row>
    <row r="19" spans="1:7" ht="15" customHeight="1">
      <c r="A19" s="9">
        <v>1</v>
      </c>
      <c r="B19" s="19">
        <v>2</v>
      </c>
      <c r="C19" s="19"/>
      <c r="D19" s="19"/>
      <c r="E19" s="9">
        <v>3</v>
      </c>
      <c r="F19" s="9">
        <v>4</v>
      </c>
      <c r="G19" s="9">
        <v>5</v>
      </c>
    </row>
    <row r="20" spans="1:7" ht="20.100000000000001" customHeight="1">
      <c r="A20" s="9" t="s">
        <v>283</v>
      </c>
      <c r="B20" s="20" t="s">
        <v>486</v>
      </c>
      <c r="C20" s="20"/>
      <c r="D20" s="20"/>
      <c r="E20" s="12">
        <v>2</v>
      </c>
      <c r="F20" s="12">
        <v>47500</v>
      </c>
      <c r="G20" s="12">
        <v>95000</v>
      </c>
    </row>
    <row r="21" spans="1:7" ht="24.95" customHeight="1">
      <c r="A21" s="28" t="s">
        <v>439</v>
      </c>
      <c r="B21" s="28"/>
      <c r="C21" s="28"/>
      <c r="D21" s="28"/>
      <c r="E21" s="28"/>
      <c r="F21" s="28"/>
      <c r="G21" s="14">
        <v>95000</v>
      </c>
    </row>
    <row r="22" spans="1:7" ht="24.95" customHeight="1"/>
    <row r="23" spans="1:7" ht="24.95" customHeight="1">
      <c r="A23" s="26" t="s">
        <v>366</v>
      </c>
      <c r="B23" s="26"/>
      <c r="C23" s="27"/>
      <c r="D23" s="27"/>
      <c r="E23" s="27"/>
      <c r="F23" s="27"/>
      <c r="G23" s="27"/>
    </row>
    <row r="24" spans="1:7" ht="15" customHeight="1">
      <c r="A24" s="26" t="s">
        <v>367</v>
      </c>
      <c r="B24" s="26"/>
      <c r="C24" s="27"/>
      <c r="D24" s="27"/>
      <c r="E24" s="27"/>
      <c r="F24" s="27"/>
      <c r="G24" s="27"/>
    </row>
    <row r="25" spans="1:7" ht="15" customHeight="1"/>
    <row r="26" spans="1:7" ht="24.95" customHeight="1">
      <c r="A26" s="17" t="s">
        <v>487</v>
      </c>
      <c r="B26" s="17"/>
      <c r="C26" s="17"/>
      <c r="D26" s="17"/>
      <c r="E26" s="17"/>
      <c r="F26" s="17"/>
      <c r="G26" s="17"/>
    </row>
    <row r="27" spans="1:7" ht="24.95" customHeight="1"/>
    <row r="28" spans="1:7" ht="50.1" customHeight="1">
      <c r="A28" s="9" t="s">
        <v>278</v>
      </c>
      <c r="B28" s="19" t="s">
        <v>41</v>
      </c>
      <c r="C28" s="19"/>
      <c r="D28" s="9" t="s">
        <v>488</v>
      </c>
      <c r="E28" s="9" t="s">
        <v>489</v>
      </c>
      <c r="F28" s="9" t="s">
        <v>490</v>
      </c>
      <c r="G28" s="9" t="s">
        <v>479</v>
      </c>
    </row>
    <row r="29" spans="1:7" ht="24.95" customHeight="1">
      <c r="A29" s="9" t="s">
        <v>60</v>
      </c>
      <c r="B29" s="19" t="s">
        <v>60</v>
      </c>
      <c r="C29" s="19"/>
      <c r="D29" s="9" t="s">
        <v>60</v>
      </c>
      <c r="E29" s="9" t="s">
        <v>60</v>
      </c>
      <c r="F29" s="9" t="s">
        <v>60</v>
      </c>
      <c r="G29" s="9" t="s">
        <v>60</v>
      </c>
    </row>
    <row r="30" spans="1:7" ht="24.95" customHeight="1"/>
    <row r="31" spans="1:7" ht="24.95" customHeight="1">
      <c r="A31" s="26" t="s">
        <v>366</v>
      </c>
      <c r="B31" s="26"/>
      <c r="C31" s="27"/>
      <c r="D31" s="27"/>
      <c r="E31" s="27"/>
      <c r="F31" s="27"/>
      <c r="G31" s="27"/>
    </row>
    <row r="32" spans="1:7" ht="24.95" customHeight="1">
      <c r="A32" s="26" t="s">
        <v>367</v>
      </c>
      <c r="B32" s="26"/>
      <c r="C32" s="27"/>
      <c r="D32" s="27"/>
      <c r="E32" s="27"/>
      <c r="F32" s="27"/>
      <c r="G32" s="27"/>
    </row>
    <row r="33" spans="1:7" ht="15" customHeight="1"/>
    <row r="34" spans="1:7" ht="24.95" customHeight="1">
      <c r="A34" s="17" t="s">
        <v>491</v>
      </c>
      <c r="B34" s="17"/>
      <c r="C34" s="17"/>
      <c r="D34" s="17"/>
      <c r="E34" s="17"/>
      <c r="F34" s="17"/>
      <c r="G34" s="17"/>
    </row>
    <row r="35" spans="1:7" ht="15" customHeight="1"/>
    <row r="36" spans="1:7" ht="50.1" customHeight="1">
      <c r="A36" s="9" t="s">
        <v>278</v>
      </c>
      <c r="B36" s="19" t="s">
        <v>41</v>
      </c>
      <c r="C36" s="19"/>
      <c r="D36" s="19"/>
      <c r="E36" s="9" t="s">
        <v>492</v>
      </c>
      <c r="F36" s="9" t="s">
        <v>493</v>
      </c>
      <c r="G36" s="9" t="s">
        <v>494</v>
      </c>
    </row>
    <row r="37" spans="1:7" ht="24.95" customHeight="1">
      <c r="A37" s="9" t="s">
        <v>60</v>
      </c>
      <c r="B37" s="19" t="s">
        <v>60</v>
      </c>
      <c r="C37" s="19"/>
      <c r="D37" s="19"/>
      <c r="E37" s="9" t="s">
        <v>60</v>
      </c>
      <c r="F37" s="9" t="s">
        <v>60</v>
      </c>
      <c r="G37" s="9" t="s">
        <v>60</v>
      </c>
    </row>
    <row r="38" spans="1:7" ht="24.95" customHeight="1"/>
    <row r="39" spans="1:7" ht="20.100000000000001" customHeight="1">
      <c r="A39" s="26" t="s">
        <v>366</v>
      </c>
      <c r="B39" s="26"/>
      <c r="C39" s="27" t="s">
        <v>201</v>
      </c>
      <c r="D39" s="27"/>
      <c r="E39" s="27"/>
      <c r="F39" s="27"/>
      <c r="G39" s="27"/>
    </row>
    <row r="40" spans="1:7" ht="20.100000000000001" customHeight="1">
      <c r="A40" s="26" t="s">
        <v>367</v>
      </c>
      <c r="B40" s="26"/>
      <c r="C40" s="27" t="s">
        <v>441</v>
      </c>
      <c r="D40" s="27"/>
      <c r="E40" s="27"/>
      <c r="F40" s="27"/>
      <c r="G40" s="27"/>
    </row>
    <row r="41" spans="1:7" ht="15" customHeight="1"/>
    <row r="42" spans="1:7" ht="24.95" customHeight="1">
      <c r="A42" s="17" t="s">
        <v>495</v>
      </c>
      <c r="B42" s="17"/>
      <c r="C42" s="17"/>
      <c r="D42" s="17"/>
      <c r="E42" s="17"/>
      <c r="F42" s="17"/>
      <c r="G42" s="17"/>
    </row>
    <row r="43" spans="1:7" ht="15" customHeight="1"/>
    <row r="44" spans="1:7" ht="50.1" customHeight="1">
      <c r="A44" s="9" t="s">
        <v>278</v>
      </c>
      <c r="B44" s="19" t="s">
        <v>444</v>
      </c>
      <c r="C44" s="19"/>
      <c r="D44" s="9" t="s">
        <v>496</v>
      </c>
      <c r="E44" s="9" t="s">
        <v>497</v>
      </c>
      <c r="F44" s="9" t="s">
        <v>498</v>
      </c>
      <c r="G44" s="9" t="s">
        <v>499</v>
      </c>
    </row>
    <row r="45" spans="1:7" ht="15" customHeight="1">
      <c r="A45" s="9">
        <v>1</v>
      </c>
      <c r="B45" s="19">
        <v>2</v>
      </c>
      <c r="C45" s="19"/>
      <c r="D45" s="9">
        <v>3</v>
      </c>
      <c r="E45" s="9">
        <v>4</v>
      </c>
      <c r="F45" s="9">
        <v>5</v>
      </c>
      <c r="G45" s="9">
        <v>6</v>
      </c>
    </row>
    <row r="46" spans="1:7" ht="39.950000000000003" customHeight="1">
      <c r="A46" s="9" t="s">
        <v>283</v>
      </c>
      <c r="B46" s="20" t="s">
        <v>500</v>
      </c>
      <c r="C46" s="20"/>
      <c r="D46" s="12">
        <v>1</v>
      </c>
      <c r="E46" s="12">
        <v>20</v>
      </c>
      <c r="F46" s="12">
        <v>1500</v>
      </c>
      <c r="G46" s="12">
        <v>30000</v>
      </c>
    </row>
    <row r="47" spans="1:7" ht="20.100000000000001" customHeight="1">
      <c r="A47" s="9" t="s">
        <v>380</v>
      </c>
      <c r="B47" s="20" t="s">
        <v>501</v>
      </c>
      <c r="C47" s="20"/>
      <c r="D47" s="12">
        <v>2</v>
      </c>
      <c r="E47" s="12">
        <v>2</v>
      </c>
      <c r="F47" s="12">
        <v>1250</v>
      </c>
      <c r="G47" s="12">
        <v>5000</v>
      </c>
    </row>
    <row r="48" spans="1:7" ht="24.95" customHeight="1">
      <c r="A48" s="28" t="s">
        <v>439</v>
      </c>
      <c r="B48" s="28"/>
      <c r="C48" s="28"/>
      <c r="D48" s="28"/>
      <c r="E48" s="28"/>
      <c r="F48" s="28"/>
      <c r="G48" s="14">
        <v>35000</v>
      </c>
    </row>
    <row r="49" spans="1:7" ht="24.95" customHeight="1"/>
    <row r="50" spans="1:7" ht="20.100000000000001" customHeight="1">
      <c r="A50" s="26" t="s">
        <v>366</v>
      </c>
      <c r="B50" s="26"/>
      <c r="C50" s="27" t="s">
        <v>201</v>
      </c>
      <c r="D50" s="27"/>
      <c r="E50" s="27"/>
      <c r="F50" s="27"/>
      <c r="G50" s="27"/>
    </row>
    <row r="51" spans="1:7" ht="20.100000000000001" customHeight="1">
      <c r="A51" s="26" t="s">
        <v>367</v>
      </c>
      <c r="B51" s="26"/>
      <c r="C51" s="27" t="s">
        <v>441</v>
      </c>
      <c r="D51" s="27"/>
      <c r="E51" s="27"/>
      <c r="F51" s="27"/>
      <c r="G51" s="27"/>
    </row>
    <row r="52" spans="1:7" ht="15" customHeight="1"/>
    <row r="53" spans="1:7" ht="24.95" customHeight="1">
      <c r="A53" s="17" t="s">
        <v>502</v>
      </c>
      <c r="B53" s="17"/>
      <c r="C53" s="17"/>
      <c r="D53" s="17"/>
      <c r="E53" s="17"/>
      <c r="F53" s="17"/>
      <c r="G53" s="17"/>
    </row>
    <row r="54" spans="1:7" ht="15" customHeight="1"/>
    <row r="55" spans="1:7" ht="50.1" customHeight="1">
      <c r="A55" s="9" t="s">
        <v>278</v>
      </c>
      <c r="B55" s="19" t="s">
        <v>444</v>
      </c>
      <c r="C55" s="19"/>
      <c r="D55" s="19"/>
      <c r="E55" s="19"/>
      <c r="F55" s="9" t="s">
        <v>503</v>
      </c>
      <c r="G55" s="9" t="s">
        <v>504</v>
      </c>
    </row>
    <row r="56" spans="1:7" ht="15" customHeight="1">
      <c r="A56" s="9">
        <v>1</v>
      </c>
      <c r="B56" s="19">
        <v>2</v>
      </c>
      <c r="C56" s="19"/>
      <c r="D56" s="19"/>
      <c r="E56" s="19"/>
      <c r="F56" s="9">
        <v>3</v>
      </c>
      <c r="G56" s="9">
        <v>4</v>
      </c>
    </row>
    <row r="57" spans="1:7" ht="60" customHeight="1">
      <c r="A57" s="9" t="s">
        <v>382</v>
      </c>
      <c r="B57" s="20" t="s">
        <v>505</v>
      </c>
      <c r="C57" s="20"/>
      <c r="D57" s="20"/>
      <c r="E57" s="20"/>
      <c r="F57" s="12">
        <v>1</v>
      </c>
      <c r="G57" s="12">
        <v>10000</v>
      </c>
    </row>
    <row r="58" spans="1:7" ht="24.95" customHeight="1">
      <c r="A58" s="28" t="s">
        <v>439</v>
      </c>
      <c r="B58" s="28"/>
      <c r="C58" s="28"/>
      <c r="D58" s="28"/>
      <c r="E58" s="28"/>
      <c r="F58" s="28"/>
      <c r="G58" s="14">
        <v>10000</v>
      </c>
    </row>
    <row r="59" spans="1:7" ht="24.95" customHeight="1"/>
    <row r="60" spans="1:7" ht="20.100000000000001" customHeight="1">
      <c r="A60" s="26" t="s">
        <v>366</v>
      </c>
      <c r="B60" s="26"/>
      <c r="C60" s="27" t="s">
        <v>201</v>
      </c>
      <c r="D60" s="27"/>
      <c r="E60" s="27"/>
      <c r="F60" s="27"/>
      <c r="G60" s="27"/>
    </row>
    <row r="61" spans="1:7" ht="20.100000000000001" customHeight="1">
      <c r="A61" s="26" t="s">
        <v>367</v>
      </c>
      <c r="B61" s="26"/>
      <c r="C61" s="27" t="s">
        <v>368</v>
      </c>
      <c r="D61" s="27"/>
      <c r="E61" s="27"/>
      <c r="F61" s="27"/>
      <c r="G61" s="27"/>
    </row>
    <row r="62" spans="1:7" ht="15" customHeight="1"/>
    <row r="63" spans="1:7" ht="24.95" customHeight="1">
      <c r="A63" s="17" t="s">
        <v>502</v>
      </c>
      <c r="B63" s="17"/>
      <c r="C63" s="17"/>
      <c r="D63" s="17"/>
      <c r="E63" s="17"/>
      <c r="F63" s="17"/>
      <c r="G63" s="17"/>
    </row>
    <row r="64" spans="1:7" ht="15" customHeight="1"/>
    <row r="65" spans="1:7" ht="50.1" customHeight="1">
      <c r="A65" s="9" t="s">
        <v>278</v>
      </c>
      <c r="B65" s="19" t="s">
        <v>444</v>
      </c>
      <c r="C65" s="19"/>
      <c r="D65" s="19"/>
      <c r="E65" s="19"/>
      <c r="F65" s="9" t="s">
        <v>503</v>
      </c>
      <c r="G65" s="9" t="s">
        <v>504</v>
      </c>
    </row>
    <row r="66" spans="1:7" ht="15" customHeight="1">
      <c r="A66" s="9">
        <v>1</v>
      </c>
      <c r="B66" s="19">
        <v>2</v>
      </c>
      <c r="C66" s="19"/>
      <c r="D66" s="19"/>
      <c r="E66" s="19"/>
      <c r="F66" s="9">
        <v>3</v>
      </c>
      <c r="G66" s="9">
        <v>4</v>
      </c>
    </row>
    <row r="67" spans="1:7" ht="20.100000000000001" customHeight="1">
      <c r="A67" s="9" t="s">
        <v>381</v>
      </c>
      <c r="B67" s="20" t="s">
        <v>506</v>
      </c>
      <c r="C67" s="20"/>
      <c r="D67" s="20"/>
      <c r="E67" s="20"/>
      <c r="F67" s="12">
        <v>1</v>
      </c>
      <c r="G67" s="12">
        <v>24000</v>
      </c>
    </row>
    <row r="68" spans="1:7" ht="20.100000000000001" customHeight="1">
      <c r="A68" s="9" t="s">
        <v>385</v>
      </c>
      <c r="B68" s="20" t="s">
        <v>507</v>
      </c>
      <c r="C68" s="20"/>
      <c r="D68" s="20"/>
      <c r="E68" s="20"/>
      <c r="F68" s="12">
        <v>1</v>
      </c>
      <c r="G68" s="12">
        <v>4560</v>
      </c>
    </row>
    <row r="69" spans="1:7" ht="24.95" customHeight="1">
      <c r="A69" s="28" t="s">
        <v>439</v>
      </c>
      <c r="B69" s="28"/>
      <c r="C69" s="28"/>
      <c r="D69" s="28"/>
      <c r="E69" s="28"/>
      <c r="F69" s="28"/>
      <c r="G69" s="14">
        <v>28560</v>
      </c>
    </row>
    <row r="70" spans="1:7" ht="24.95" customHeight="1"/>
    <row r="71" spans="1:7" ht="20.100000000000001" customHeight="1">
      <c r="A71" s="26" t="s">
        <v>366</v>
      </c>
      <c r="B71" s="26"/>
      <c r="C71" s="27" t="s">
        <v>201</v>
      </c>
      <c r="D71" s="27"/>
      <c r="E71" s="27"/>
      <c r="F71" s="27"/>
      <c r="G71" s="27"/>
    </row>
    <row r="72" spans="1:7" ht="20.100000000000001" customHeight="1">
      <c r="A72" s="26" t="s">
        <v>367</v>
      </c>
      <c r="B72" s="26"/>
      <c r="C72" s="27" t="s">
        <v>441</v>
      </c>
      <c r="D72" s="27"/>
      <c r="E72" s="27"/>
      <c r="F72" s="27"/>
      <c r="G72" s="27"/>
    </row>
    <row r="73" spans="1:7" ht="15" customHeight="1"/>
    <row r="74" spans="1:7" ht="24.95" customHeight="1">
      <c r="A74" s="17" t="s">
        <v>508</v>
      </c>
      <c r="B74" s="17"/>
      <c r="C74" s="17"/>
      <c r="D74" s="17"/>
      <c r="E74" s="17"/>
      <c r="F74" s="17"/>
      <c r="G74" s="17"/>
    </row>
    <row r="75" spans="1:7" ht="15" customHeight="1"/>
    <row r="76" spans="1:7" ht="50.1" customHeight="1">
      <c r="A76" s="9" t="s">
        <v>278</v>
      </c>
      <c r="B76" s="19" t="s">
        <v>444</v>
      </c>
      <c r="C76" s="19"/>
      <c r="D76" s="19"/>
      <c r="E76" s="9" t="s">
        <v>492</v>
      </c>
      <c r="F76" s="9" t="s">
        <v>509</v>
      </c>
      <c r="G76" s="9" t="s">
        <v>510</v>
      </c>
    </row>
    <row r="77" spans="1:7" ht="15" customHeight="1">
      <c r="A77" s="9">
        <v>1</v>
      </c>
      <c r="B77" s="19">
        <v>2</v>
      </c>
      <c r="C77" s="19"/>
      <c r="D77" s="19"/>
      <c r="E77" s="9">
        <v>3</v>
      </c>
      <c r="F77" s="9">
        <v>4</v>
      </c>
      <c r="G77" s="9">
        <v>5</v>
      </c>
    </row>
    <row r="78" spans="1:7" ht="39.950000000000003" customHeight="1">
      <c r="A78" s="9" t="s">
        <v>283</v>
      </c>
      <c r="B78" s="20" t="s">
        <v>511</v>
      </c>
      <c r="C78" s="20"/>
      <c r="D78" s="20"/>
      <c r="E78" s="12">
        <v>1</v>
      </c>
      <c r="F78" s="12">
        <v>112000</v>
      </c>
      <c r="G78" s="12">
        <v>112000</v>
      </c>
    </row>
    <row r="79" spans="1:7" ht="24.95" customHeight="1">
      <c r="A79" s="28" t="s">
        <v>439</v>
      </c>
      <c r="B79" s="28"/>
      <c r="C79" s="28"/>
      <c r="D79" s="28"/>
      <c r="E79" s="28"/>
      <c r="F79" s="28"/>
      <c r="G79" s="14">
        <v>112000</v>
      </c>
    </row>
    <row r="80" spans="1:7" ht="24.95" customHeight="1"/>
    <row r="81" spans="1:7" ht="20.100000000000001" customHeight="1">
      <c r="A81" s="26" t="s">
        <v>366</v>
      </c>
      <c r="B81" s="26"/>
      <c r="C81" s="27" t="s">
        <v>201</v>
      </c>
      <c r="D81" s="27"/>
      <c r="E81" s="27"/>
      <c r="F81" s="27"/>
      <c r="G81" s="27"/>
    </row>
    <row r="82" spans="1:7" ht="20.100000000000001" customHeight="1">
      <c r="A82" s="26" t="s">
        <v>367</v>
      </c>
      <c r="B82" s="26"/>
      <c r="C82" s="27" t="s">
        <v>441</v>
      </c>
      <c r="D82" s="27"/>
      <c r="E82" s="27"/>
      <c r="F82" s="27"/>
      <c r="G82" s="27"/>
    </row>
    <row r="83" spans="1:7" ht="15" customHeight="1"/>
    <row r="84" spans="1:7" ht="24.95" customHeight="1">
      <c r="A84" s="17" t="s">
        <v>512</v>
      </c>
      <c r="B84" s="17"/>
      <c r="C84" s="17"/>
      <c r="D84" s="17"/>
      <c r="E84" s="17"/>
      <c r="F84" s="17"/>
      <c r="G84" s="17"/>
    </row>
    <row r="85" spans="1:7" ht="15" customHeight="1"/>
    <row r="86" spans="1:7" ht="50.1" customHeight="1">
      <c r="A86" s="9" t="s">
        <v>278</v>
      </c>
      <c r="B86" s="19" t="s">
        <v>444</v>
      </c>
      <c r="C86" s="19"/>
      <c r="D86" s="9" t="s">
        <v>513</v>
      </c>
      <c r="E86" s="9" t="s">
        <v>492</v>
      </c>
      <c r="F86" s="9" t="s">
        <v>514</v>
      </c>
      <c r="G86" s="9" t="s">
        <v>515</v>
      </c>
    </row>
    <row r="87" spans="1:7" ht="15" customHeight="1">
      <c r="A87" s="9">
        <v>1</v>
      </c>
      <c r="B87" s="19">
        <v>2</v>
      </c>
      <c r="C87" s="19"/>
      <c r="D87" s="9">
        <v>3</v>
      </c>
      <c r="E87" s="9">
        <v>4</v>
      </c>
      <c r="F87" s="9">
        <v>5</v>
      </c>
      <c r="G87" s="9">
        <v>6</v>
      </c>
    </row>
    <row r="88" spans="1:7" ht="20.100000000000001" customHeight="1">
      <c r="A88" s="9" t="s">
        <v>283</v>
      </c>
      <c r="B88" s="20" t="s">
        <v>516</v>
      </c>
      <c r="C88" s="20"/>
      <c r="D88" s="9"/>
      <c r="E88" s="12">
        <v>10</v>
      </c>
      <c r="F88" s="12">
        <v>4352.973</v>
      </c>
      <c r="G88" s="12">
        <v>43529.73</v>
      </c>
    </row>
    <row r="89" spans="1:7" ht="39.950000000000003" customHeight="1">
      <c r="A89" s="9" t="s">
        <v>380</v>
      </c>
      <c r="B89" s="20" t="s">
        <v>517</v>
      </c>
      <c r="C89" s="20"/>
      <c r="D89" s="9"/>
      <c r="E89" s="12">
        <v>4</v>
      </c>
      <c r="F89" s="12">
        <v>3250</v>
      </c>
      <c r="G89" s="12">
        <v>13000</v>
      </c>
    </row>
    <row r="90" spans="1:7" ht="20.100000000000001" customHeight="1">
      <c r="A90" s="9" t="s">
        <v>381</v>
      </c>
      <c r="B90" s="20" t="s">
        <v>518</v>
      </c>
      <c r="C90" s="20"/>
      <c r="D90" s="9"/>
      <c r="E90" s="12">
        <v>20</v>
      </c>
      <c r="F90" s="12">
        <v>3600</v>
      </c>
      <c r="G90" s="12">
        <v>72000</v>
      </c>
    </row>
    <row r="91" spans="1:7" ht="24.95" customHeight="1">
      <c r="A91" s="28" t="s">
        <v>439</v>
      </c>
      <c r="B91" s="28"/>
      <c r="C91" s="28"/>
      <c r="D91" s="28"/>
      <c r="E91" s="28"/>
      <c r="F91" s="28"/>
      <c r="G91" s="14">
        <v>128529.73</v>
      </c>
    </row>
  </sheetData>
  <sheetProtection password="9393" sheet="1" objects="1" scenarios="1"/>
  <mergeCells count="82">
    <mergeCell ref="B88:C88"/>
    <mergeCell ref="B89:C89"/>
    <mergeCell ref="B90:C90"/>
    <mergeCell ref="A91:F91"/>
    <mergeCell ref="A82:B82"/>
    <mergeCell ref="C82:G82"/>
    <mergeCell ref="A84:G84"/>
    <mergeCell ref="B86:C86"/>
    <mergeCell ref="B87:C87"/>
    <mergeCell ref="B76:D76"/>
    <mergeCell ref="B77:D77"/>
    <mergeCell ref="B78:D78"/>
    <mergeCell ref="A79:F79"/>
    <mergeCell ref="A81:B81"/>
    <mergeCell ref="C81:G81"/>
    <mergeCell ref="A71:B71"/>
    <mergeCell ref="C71:G71"/>
    <mergeCell ref="A72:B72"/>
    <mergeCell ref="C72:G72"/>
    <mergeCell ref="A74:G74"/>
    <mergeCell ref="B65:E65"/>
    <mergeCell ref="B66:E66"/>
    <mergeCell ref="B67:E67"/>
    <mergeCell ref="B68:E68"/>
    <mergeCell ref="A69:F69"/>
    <mergeCell ref="A60:B60"/>
    <mergeCell ref="C60:G60"/>
    <mergeCell ref="A61:B61"/>
    <mergeCell ref="C61:G61"/>
    <mergeCell ref="A63:G63"/>
    <mergeCell ref="A53:G53"/>
    <mergeCell ref="B55:E55"/>
    <mergeCell ref="B56:E56"/>
    <mergeCell ref="B57:E57"/>
    <mergeCell ref="A58:F58"/>
    <mergeCell ref="A48:F48"/>
    <mergeCell ref="A50:B50"/>
    <mergeCell ref="C50:G50"/>
    <mergeCell ref="A51:B51"/>
    <mergeCell ref="C51:G51"/>
    <mergeCell ref="A42:G42"/>
    <mergeCell ref="B44:C44"/>
    <mergeCell ref="B45:C45"/>
    <mergeCell ref="B46:C46"/>
    <mergeCell ref="B47:C47"/>
    <mergeCell ref="B36:D36"/>
    <mergeCell ref="B37:D37"/>
    <mergeCell ref="A39:B39"/>
    <mergeCell ref="C39:G39"/>
    <mergeCell ref="A40:B40"/>
    <mergeCell ref="C40:G40"/>
    <mergeCell ref="A31:B31"/>
    <mergeCell ref="C31:G31"/>
    <mergeCell ref="A32:B32"/>
    <mergeCell ref="C32:G32"/>
    <mergeCell ref="A34:G34"/>
    <mergeCell ref="A24:B24"/>
    <mergeCell ref="C24:G24"/>
    <mergeCell ref="A26:G26"/>
    <mergeCell ref="B28:C28"/>
    <mergeCell ref="B29:C29"/>
    <mergeCell ref="B18:D18"/>
    <mergeCell ref="B19:D19"/>
    <mergeCell ref="B20:D20"/>
    <mergeCell ref="A21:F21"/>
    <mergeCell ref="A23:B23"/>
    <mergeCell ref="C23:G23"/>
    <mergeCell ref="A13:B13"/>
    <mergeCell ref="C13:G13"/>
    <mergeCell ref="A14:B14"/>
    <mergeCell ref="C14:G14"/>
    <mergeCell ref="A16:G16"/>
    <mergeCell ref="B7:C7"/>
    <mergeCell ref="B8:C8"/>
    <mergeCell ref="B9:C9"/>
    <mergeCell ref="B10:C10"/>
    <mergeCell ref="A11:F11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scale="91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opLeftCell="A10" workbookViewId="0">
      <selection sqref="A1:I1"/>
    </sheetView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24" t="s">
        <v>519</v>
      </c>
      <c r="B1" s="24"/>
      <c r="C1" s="24"/>
      <c r="D1" s="24"/>
      <c r="E1" s="24"/>
      <c r="F1" s="24"/>
      <c r="G1" s="24"/>
      <c r="H1" s="24"/>
      <c r="I1" s="24"/>
    </row>
    <row r="2" spans="1:9" ht="24.95" customHeight="1">
      <c r="A2" s="18" t="s">
        <v>520</v>
      </c>
      <c r="B2" s="18"/>
      <c r="C2" s="18"/>
      <c r="D2" s="18"/>
      <c r="E2" s="18"/>
      <c r="F2" s="18"/>
      <c r="G2" s="18"/>
      <c r="H2" s="18"/>
      <c r="I2" s="18"/>
    </row>
    <row r="3" spans="1:9" ht="20.100000000000001" customHeight="1"/>
    <row r="4" spans="1:9" ht="20.100000000000001" customHeight="1">
      <c r="A4" s="29" t="s">
        <v>521</v>
      </c>
      <c r="B4" s="29"/>
      <c r="C4" s="29"/>
      <c r="D4" s="29" t="s">
        <v>522</v>
      </c>
      <c r="E4" s="29"/>
      <c r="F4" s="29"/>
      <c r="G4" s="29"/>
      <c r="H4" s="29"/>
      <c r="I4" s="29"/>
    </row>
    <row r="5" spans="1:9" ht="20.100000000000001" customHeight="1">
      <c r="A5" s="19" t="s">
        <v>523</v>
      </c>
      <c r="B5" s="19" t="s">
        <v>524</v>
      </c>
      <c r="C5" s="19" t="s">
        <v>525</v>
      </c>
      <c r="D5" s="19" t="s">
        <v>526</v>
      </c>
      <c r="E5" s="19" t="s">
        <v>527</v>
      </c>
      <c r="F5" s="19" t="s">
        <v>528</v>
      </c>
      <c r="G5" s="19"/>
      <c r="H5" s="19"/>
      <c r="I5" s="19"/>
    </row>
    <row r="6" spans="1:9" ht="20.100000000000001" customHeight="1">
      <c r="A6" s="19"/>
      <c r="B6" s="19"/>
      <c r="C6" s="19"/>
      <c r="D6" s="19"/>
      <c r="E6" s="19"/>
      <c r="F6" s="9" t="s">
        <v>529</v>
      </c>
      <c r="G6" s="9" t="s">
        <v>530</v>
      </c>
      <c r="H6" s="9" t="s">
        <v>531</v>
      </c>
      <c r="I6" s="9" t="s">
        <v>532</v>
      </c>
    </row>
    <row r="7" spans="1:9">
      <c r="A7" s="9" t="s">
        <v>205</v>
      </c>
      <c r="B7" s="9" t="s">
        <v>382</v>
      </c>
      <c r="C7" s="10"/>
      <c r="D7" s="10" t="s">
        <v>533</v>
      </c>
      <c r="E7" s="9" t="s">
        <v>534</v>
      </c>
      <c r="F7" s="12">
        <v>19500</v>
      </c>
      <c r="G7" s="12">
        <v>19500</v>
      </c>
      <c r="H7" s="12">
        <v>0</v>
      </c>
      <c r="I7" s="10" t="s">
        <v>535</v>
      </c>
    </row>
    <row r="8" spans="1:9">
      <c r="A8" s="9" t="s">
        <v>205</v>
      </c>
      <c r="B8" s="9" t="s">
        <v>382</v>
      </c>
      <c r="C8" s="10"/>
      <c r="D8" s="10" t="s">
        <v>533</v>
      </c>
      <c r="E8" s="9" t="s">
        <v>534</v>
      </c>
      <c r="F8" s="12">
        <v>21780</v>
      </c>
      <c r="G8" s="12">
        <v>19500</v>
      </c>
      <c r="H8" s="12">
        <v>-2280</v>
      </c>
      <c r="I8" s="10" t="s">
        <v>535</v>
      </c>
    </row>
    <row r="9" spans="1:9">
      <c r="A9" s="9" t="s">
        <v>198</v>
      </c>
      <c r="B9" s="9" t="s">
        <v>388</v>
      </c>
      <c r="C9" s="10"/>
      <c r="D9" s="10" t="s">
        <v>536</v>
      </c>
      <c r="E9" s="9" t="s">
        <v>534</v>
      </c>
      <c r="F9" s="12">
        <v>30000</v>
      </c>
      <c r="G9" s="12">
        <v>28560</v>
      </c>
      <c r="H9" s="12">
        <v>-1440</v>
      </c>
      <c r="I9" s="10" t="s">
        <v>535</v>
      </c>
    </row>
    <row r="10" spans="1:9" ht="21">
      <c r="A10" s="9" t="s">
        <v>198</v>
      </c>
      <c r="B10" s="9" t="s">
        <v>381</v>
      </c>
      <c r="C10" s="10"/>
      <c r="D10" s="10" t="s">
        <v>537</v>
      </c>
      <c r="E10" s="9" t="s">
        <v>534</v>
      </c>
      <c r="F10" s="12">
        <v>0</v>
      </c>
      <c r="G10" s="12">
        <v>0</v>
      </c>
      <c r="H10" s="12">
        <v>0</v>
      </c>
      <c r="I10" s="10" t="s">
        <v>535</v>
      </c>
    </row>
    <row r="11" spans="1:9" ht="21">
      <c r="A11" s="9" t="s">
        <v>198</v>
      </c>
      <c r="B11" s="9" t="s">
        <v>381</v>
      </c>
      <c r="C11" s="10"/>
      <c r="D11" s="10" t="s">
        <v>537</v>
      </c>
      <c r="E11" s="9" t="s">
        <v>534</v>
      </c>
      <c r="F11" s="12">
        <v>1040</v>
      </c>
      <c r="G11" s="12">
        <v>0</v>
      </c>
      <c r="H11" s="12">
        <v>-1040</v>
      </c>
      <c r="I11" s="10" t="s">
        <v>535</v>
      </c>
    </row>
    <row r="12" spans="1:9" ht="21">
      <c r="A12" s="9" t="s">
        <v>198</v>
      </c>
      <c r="B12" s="9" t="s">
        <v>387</v>
      </c>
      <c r="C12" s="10"/>
      <c r="D12" s="10" t="s">
        <v>538</v>
      </c>
      <c r="E12" s="9" t="s">
        <v>534</v>
      </c>
      <c r="F12" s="12">
        <v>62000</v>
      </c>
      <c r="G12" s="12">
        <v>0</v>
      </c>
      <c r="H12" s="12">
        <v>-62000</v>
      </c>
      <c r="I12" s="10" t="s">
        <v>535</v>
      </c>
    </row>
    <row r="13" spans="1:9">
      <c r="A13" s="9" t="s">
        <v>173</v>
      </c>
      <c r="B13" s="9" t="s">
        <v>283</v>
      </c>
      <c r="C13" s="10"/>
      <c r="D13" s="10" t="s">
        <v>539</v>
      </c>
      <c r="E13" s="9" t="s">
        <v>534</v>
      </c>
      <c r="F13" s="12">
        <v>0</v>
      </c>
      <c r="G13" s="12">
        <v>58890.43</v>
      </c>
      <c r="H13" s="12">
        <v>58890.43</v>
      </c>
      <c r="I13" s="10" t="s">
        <v>535</v>
      </c>
    </row>
    <row r="14" spans="1:9" ht="20.100000000000001" customHeight="1"/>
    <row r="15" spans="1:9" ht="20.100000000000001" customHeight="1">
      <c r="A15" s="29" t="s">
        <v>521</v>
      </c>
      <c r="B15" s="29"/>
      <c r="C15" s="29"/>
      <c r="D15" s="29" t="s">
        <v>540</v>
      </c>
      <c r="E15" s="29"/>
      <c r="F15" s="29"/>
      <c r="G15" s="29"/>
      <c r="H15" s="29"/>
      <c r="I15" s="29"/>
    </row>
    <row r="16" spans="1:9" ht="20.100000000000001" customHeight="1">
      <c r="A16" s="19" t="s">
        <v>523</v>
      </c>
      <c r="B16" s="19" t="s">
        <v>524</v>
      </c>
      <c r="C16" s="19" t="s">
        <v>525</v>
      </c>
      <c r="D16" s="19" t="s">
        <v>526</v>
      </c>
      <c r="E16" s="19" t="s">
        <v>527</v>
      </c>
      <c r="F16" s="19" t="s">
        <v>528</v>
      </c>
      <c r="G16" s="19"/>
      <c r="H16" s="19"/>
      <c r="I16" s="19"/>
    </row>
    <row r="17" spans="1:9" ht="20.100000000000001" customHeight="1">
      <c r="A17" s="19"/>
      <c r="B17" s="19"/>
      <c r="C17" s="19"/>
      <c r="D17" s="19"/>
      <c r="E17" s="19"/>
      <c r="F17" s="9" t="s">
        <v>529</v>
      </c>
      <c r="G17" s="9" t="s">
        <v>530</v>
      </c>
      <c r="H17" s="9" t="s">
        <v>531</v>
      </c>
      <c r="I17" s="9" t="s">
        <v>532</v>
      </c>
    </row>
    <row r="18" spans="1:9" ht="20.100000000000001" customHeight="1">
      <c r="A18" s="19" t="s">
        <v>541</v>
      </c>
      <c r="B18" s="19"/>
      <c r="C18" s="19"/>
      <c r="D18" s="19"/>
      <c r="E18" s="19"/>
      <c r="F18" s="19"/>
      <c r="G18" s="19"/>
      <c r="H18" s="19"/>
      <c r="I18" s="19"/>
    </row>
    <row r="19" spans="1:9" ht="20.100000000000001" customHeight="1"/>
    <row r="20" spans="1:9" ht="20.100000000000001" customHeight="1">
      <c r="A20" s="29" t="s">
        <v>521</v>
      </c>
      <c r="B20" s="29"/>
      <c r="C20" s="29"/>
      <c r="D20" s="29" t="s">
        <v>542</v>
      </c>
      <c r="E20" s="29"/>
      <c r="F20" s="29"/>
      <c r="G20" s="29"/>
      <c r="H20" s="29"/>
      <c r="I20" s="29"/>
    </row>
    <row r="21" spans="1:9" ht="20.100000000000001" customHeight="1">
      <c r="A21" s="19" t="s">
        <v>523</v>
      </c>
      <c r="B21" s="19" t="s">
        <v>524</v>
      </c>
      <c r="C21" s="19" t="s">
        <v>525</v>
      </c>
      <c r="D21" s="19" t="s">
        <v>526</v>
      </c>
      <c r="E21" s="19" t="s">
        <v>527</v>
      </c>
      <c r="F21" s="19" t="s">
        <v>528</v>
      </c>
      <c r="G21" s="19"/>
      <c r="H21" s="19"/>
      <c r="I21" s="19"/>
    </row>
    <row r="22" spans="1:9" ht="20.100000000000001" customHeight="1">
      <c r="A22" s="19"/>
      <c r="B22" s="19"/>
      <c r="C22" s="19"/>
      <c r="D22" s="19"/>
      <c r="E22" s="19"/>
      <c r="F22" s="9" t="s">
        <v>529</v>
      </c>
      <c r="G22" s="9" t="s">
        <v>530</v>
      </c>
      <c r="H22" s="9" t="s">
        <v>531</v>
      </c>
      <c r="I22" s="9" t="s">
        <v>532</v>
      </c>
    </row>
    <row r="23" spans="1:9">
      <c r="A23" s="9" t="s">
        <v>198</v>
      </c>
      <c r="B23" s="9" t="s">
        <v>388</v>
      </c>
      <c r="C23" s="10"/>
      <c r="D23" s="10" t="s">
        <v>543</v>
      </c>
      <c r="E23" s="9" t="s">
        <v>534</v>
      </c>
      <c r="F23" s="12">
        <v>68000</v>
      </c>
      <c r="G23" s="12">
        <v>0</v>
      </c>
      <c r="H23" s="12">
        <v>-68000</v>
      </c>
      <c r="I23" s="10" t="s">
        <v>535</v>
      </c>
    </row>
    <row r="24" spans="1:9">
      <c r="A24" s="9" t="s">
        <v>198</v>
      </c>
      <c r="B24" s="9" t="s">
        <v>384</v>
      </c>
      <c r="C24" s="10"/>
      <c r="D24" s="10" t="s">
        <v>544</v>
      </c>
      <c r="E24" s="9" t="s">
        <v>534</v>
      </c>
      <c r="F24" s="12">
        <v>80000</v>
      </c>
      <c r="G24" s="12">
        <v>10000</v>
      </c>
      <c r="H24" s="12">
        <v>-70000</v>
      </c>
      <c r="I24" s="10" t="s">
        <v>535</v>
      </c>
    </row>
    <row r="25" spans="1:9">
      <c r="A25" s="9" t="s">
        <v>173</v>
      </c>
      <c r="B25" s="9" t="s">
        <v>283</v>
      </c>
      <c r="C25" s="10"/>
      <c r="D25" s="10" t="s">
        <v>545</v>
      </c>
      <c r="E25" s="9" t="s">
        <v>534</v>
      </c>
      <c r="F25" s="12">
        <v>0</v>
      </c>
      <c r="G25" s="12">
        <v>138000</v>
      </c>
      <c r="H25" s="12">
        <v>138000</v>
      </c>
      <c r="I25" s="10" t="s">
        <v>535</v>
      </c>
    </row>
    <row r="26" spans="1:9" ht="20.100000000000001" customHeight="1"/>
    <row r="27" spans="1:9" ht="20.100000000000001" customHeight="1">
      <c r="A27" s="29" t="s">
        <v>521</v>
      </c>
      <c r="B27" s="29"/>
      <c r="C27" s="29"/>
      <c r="D27" s="29" t="s">
        <v>546</v>
      </c>
      <c r="E27" s="29"/>
      <c r="F27" s="29"/>
      <c r="G27" s="29"/>
      <c r="H27" s="29"/>
      <c r="I27" s="29"/>
    </row>
    <row r="28" spans="1:9" ht="20.100000000000001" customHeight="1">
      <c r="A28" s="19" t="s">
        <v>523</v>
      </c>
      <c r="B28" s="19" t="s">
        <v>524</v>
      </c>
      <c r="C28" s="19" t="s">
        <v>525</v>
      </c>
      <c r="D28" s="19" t="s">
        <v>526</v>
      </c>
      <c r="E28" s="19" t="s">
        <v>527</v>
      </c>
      <c r="F28" s="19" t="s">
        <v>528</v>
      </c>
      <c r="G28" s="19"/>
      <c r="H28" s="19"/>
      <c r="I28" s="19"/>
    </row>
    <row r="29" spans="1:9" ht="20.100000000000001" customHeight="1">
      <c r="A29" s="19"/>
      <c r="B29" s="19"/>
      <c r="C29" s="19"/>
      <c r="D29" s="19"/>
      <c r="E29" s="19"/>
      <c r="F29" s="9" t="s">
        <v>529</v>
      </c>
      <c r="G29" s="9" t="s">
        <v>530</v>
      </c>
      <c r="H29" s="9" t="s">
        <v>531</v>
      </c>
      <c r="I29" s="9" t="s">
        <v>532</v>
      </c>
    </row>
    <row r="30" spans="1:9" ht="20.100000000000001" customHeight="1">
      <c r="A30" s="19" t="s">
        <v>541</v>
      </c>
      <c r="B30" s="19"/>
      <c r="C30" s="19"/>
      <c r="D30" s="19"/>
      <c r="E30" s="19"/>
      <c r="F30" s="19"/>
      <c r="G30" s="19"/>
      <c r="H30" s="19"/>
      <c r="I30" s="19"/>
    </row>
    <row r="31" spans="1:9" ht="20.100000000000001" customHeight="1"/>
    <row r="32" spans="1:9" ht="20.100000000000001" customHeight="1"/>
    <row r="33" spans="1:8" ht="30" customHeight="1">
      <c r="A33" s="25" t="s">
        <v>547</v>
      </c>
      <c r="B33" s="25"/>
      <c r="C33" s="6"/>
      <c r="D33" s="11"/>
    </row>
    <row r="34" spans="1:8" ht="9.9499999999999993" customHeight="1">
      <c r="C34" s="8" t="s">
        <v>7</v>
      </c>
      <c r="D34" s="8" t="s">
        <v>8</v>
      </c>
    </row>
    <row r="35" spans="1:8" ht="30" customHeight="1">
      <c r="A35" s="25" t="s">
        <v>548</v>
      </c>
      <c r="B35" s="25"/>
      <c r="C35" s="6"/>
      <c r="D35" s="11"/>
    </row>
    <row r="36" spans="1:8" ht="9.9499999999999993" customHeight="1">
      <c r="C36" s="8" t="s">
        <v>7</v>
      </c>
      <c r="D36" s="8" t="s">
        <v>8</v>
      </c>
    </row>
    <row r="37" spans="1:8" ht="30" customHeight="1">
      <c r="A37" s="25" t="s">
        <v>549</v>
      </c>
      <c r="B37" s="25"/>
      <c r="C37" s="6"/>
      <c r="D37" s="11"/>
    </row>
    <row r="38" spans="1:8" ht="9.9499999999999993" customHeight="1">
      <c r="C38" s="8" t="s">
        <v>7</v>
      </c>
      <c r="D38" s="8" t="s">
        <v>8</v>
      </c>
    </row>
    <row r="39" spans="1:8" ht="30" customHeight="1">
      <c r="A39" s="25" t="s">
        <v>550</v>
      </c>
      <c r="B39" s="25"/>
      <c r="C39" s="11"/>
      <c r="D39" s="6"/>
      <c r="E39" s="30"/>
      <c r="F39" s="30"/>
      <c r="G39" s="30"/>
      <c r="H39" s="30"/>
    </row>
    <row r="40" spans="1:8" ht="9.9499999999999993" customHeight="1">
      <c r="C40" s="8" t="s">
        <v>551</v>
      </c>
      <c r="D40" s="8" t="s">
        <v>7</v>
      </c>
      <c r="E40" s="31" t="s">
        <v>8</v>
      </c>
      <c r="F40" s="31"/>
      <c r="G40" s="31" t="s">
        <v>552</v>
      </c>
      <c r="H40" s="31"/>
    </row>
    <row r="41" spans="1:8" ht="30" customHeight="1">
      <c r="A41" s="25" t="s">
        <v>553</v>
      </c>
      <c r="B41" s="25"/>
      <c r="C41" s="25"/>
    </row>
  </sheetData>
  <sheetProtection password="9393" sheet="1" objects="1" scenarios="1"/>
  <mergeCells count="45">
    <mergeCell ref="E40:F40"/>
    <mergeCell ref="G40:H40"/>
    <mergeCell ref="A41:C41"/>
    <mergeCell ref="A30:I30"/>
    <mergeCell ref="A33:B33"/>
    <mergeCell ref="A35:B35"/>
    <mergeCell ref="A37:B37"/>
    <mergeCell ref="A39:B39"/>
    <mergeCell ref="E39:F39"/>
    <mergeCell ref="G39:H39"/>
    <mergeCell ref="A27:C27"/>
    <mergeCell ref="D27:I27"/>
    <mergeCell ref="A28:A29"/>
    <mergeCell ref="B28:B29"/>
    <mergeCell ref="C28:C29"/>
    <mergeCell ref="D28:D29"/>
    <mergeCell ref="E28:E29"/>
    <mergeCell ref="F28:I28"/>
    <mergeCell ref="A18:I18"/>
    <mergeCell ref="A20:C20"/>
    <mergeCell ref="D20:I20"/>
    <mergeCell ref="A21:A22"/>
    <mergeCell ref="B21:B22"/>
    <mergeCell ref="C21:C22"/>
    <mergeCell ref="D21:D22"/>
    <mergeCell ref="E21:E22"/>
    <mergeCell ref="F21:I21"/>
    <mergeCell ref="A15:C15"/>
    <mergeCell ref="D15:I15"/>
    <mergeCell ref="A16:A17"/>
    <mergeCell ref="B16:B17"/>
    <mergeCell ref="C16:C17"/>
    <mergeCell ref="D16:D17"/>
    <mergeCell ref="E16:E17"/>
    <mergeCell ref="F16:I16"/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</mergeCells>
  <phoneticPr fontId="0" type="noConversion"/>
  <pageMargins left="0.4" right="0.4" top="0.4" bottom="0.4" header="0.1" footer="0.1"/>
  <pageSetup paperSize="9" scale="62" fitToHeight="0" orientation="landscape" r:id="rId1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18" t="s">
        <v>554</v>
      </c>
      <c r="B2" s="18"/>
      <c r="C2" s="18"/>
      <c r="D2" s="18"/>
    </row>
    <row r="3" spans="1:4" ht="20.100000000000001" customHeight="1"/>
    <row r="4" spans="1:4" ht="30" customHeight="1">
      <c r="A4" s="25" t="s">
        <v>555</v>
      </c>
      <c r="B4" s="25"/>
      <c r="C4" s="25"/>
      <c r="D4" s="25"/>
    </row>
    <row r="5" spans="1:4" ht="30" customHeight="1">
      <c r="A5" s="2" t="s">
        <v>556</v>
      </c>
      <c r="B5" s="2" t="s">
        <v>557</v>
      </c>
      <c r="C5" s="2" t="s">
        <v>558</v>
      </c>
      <c r="D5" s="2" t="s">
        <v>559</v>
      </c>
    </row>
    <row r="6" spans="1:4" ht="31.5">
      <c r="A6" s="9" t="s">
        <v>283</v>
      </c>
      <c r="B6" s="10" t="s">
        <v>560</v>
      </c>
      <c r="C6" s="9" t="s">
        <v>561</v>
      </c>
      <c r="D6" s="9"/>
    </row>
    <row r="7" spans="1:4" ht="31.5">
      <c r="A7" s="9" t="s">
        <v>380</v>
      </c>
      <c r="B7" s="10" t="s">
        <v>562</v>
      </c>
      <c r="C7" s="9" t="s">
        <v>563</v>
      </c>
      <c r="D7" s="9"/>
    </row>
    <row r="8" spans="1:4" ht="31.5">
      <c r="A8" s="9" t="s">
        <v>381</v>
      </c>
      <c r="B8" s="10" t="s">
        <v>562</v>
      </c>
      <c r="C8" s="9" t="s">
        <v>564</v>
      </c>
      <c r="D8" s="9"/>
    </row>
    <row r="9" spans="1:4" ht="31.5">
      <c r="A9" s="9" t="s">
        <v>382</v>
      </c>
      <c r="B9" s="10" t="s">
        <v>565</v>
      </c>
      <c r="C9" s="9" t="s">
        <v>566</v>
      </c>
      <c r="D9" s="9"/>
    </row>
    <row r="10" spans="1:4" ht="31.5">
      <c r="A10" s="9" t="s">
        <v>383</v>
      </c>
      <c r="B10" s="10" t="s">
        <v>565</v>
      </c>
      <c r="C10" s="9" t="s">
        <v>567</v>
      </c>
      <c r="D10" s="9"/>
    </row>
    <row r="11" spans="1:4" ht="110.1" customHeight="1">
      <c r="A11" s="9" t="s">
        <v>384</v>
      </c>
      <c r="B11" s="10" t="s">
        <v>568</v>
      </c>
      <c r="C11" s="9" t="s">
        <v>569</v>
      </c>
      <c r="D11" s="9" t="s">
        <v>570</v>
      </c>
    </row>
    <row r="12" spans="1:4" ht="110.1" customHeight="1">
      <c r="A12" s="9" t="s">
        <v>385</v>
      </c>
      <c r="B12" s="10" t="s">
        <v>568</v>
      </c>
      <c r="C12" s="9" t="s">
        <v>571</v>
      </c>
      <c r="D12" s="9" t="s">
        <v>570</v>
      </c>
    </row>
    <row r="13" spans="1:4" ht="31.5">
      <c r="A13" s="9" t="s">
        <v>386</v>
      </c>
      <c r="B13" s="10" t="s">
        <v>565</v>
      </c>
      <c r="C13" s="9" t="s">
        <v>572</v>
      </c>
      <c r="D13" s="9"/>
    </row>
    <row r="14" spans="1:4" ht="31.5">
      <c r="A14" s="9" t="s">
        <v>387</v>
      </c>
      <c r="B14" s="10" t="s">
        <v>565</v>
      </c>
      <c r="C14" s="9" t="s">
        <v>573</v>
      </c>
      <c r="D14" s="9"/>
    </row>
    <row r="15" spans="1:4" ht="60" customHeight="1">
      <c r="A15" s="9" t="s">
        <v>388</v>
      </c>
      <c r="B15" s="10" t="s">
        <v>560</v>
      </c>
      <c r="C15" s="9" t="s">
        <v>574</v>
      </c>
      <c r="D15" s="9" t="s">
        <v>575</v>
      </c>
    </row>
  </sheetData>
  <sheetProtection password="9393" sheet="1" objects="1" scenarios="1"/>
  <mergeCells count="2"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tabSelected="1" workbookViewId="0"/>
  </sheetViews>
  <sheetFormatPr defaultRowHeight="10.5"/>
  <cols>
    <col min="1" max="1" width="5.7109375" customWidth="1"/>
    <col min="2" max="3" width="28.7109375" customWidth="1"/>
    <col min="4" max="4" width="114.5703125" customWidth="1"/>
    <col min="5" max="5" width="57.28515625" customWidth="1"/>
  </cols>
  <sheetData>
    <row r="1" spans="1:5" ht="15" customHeight="1"/>
    <row r="2" spans="1:5" ht="24.95" customHeight="1">
      <c r="A2" s="18" t="s">
        <v>576</v>
      </c>
      <c r="B2" s="18"/>
      <c r="C2" s="18"/>
      <c r="D2" s="18"/>
      <c r="E2" s="18"/>
    </row>
    <row r="3" spans="1:5" ht="20.100000000000001" customHeight="1"/>
    <row r="4" spans="1:5" ht="30" customHeight="1">
      <c r="A4" s="9" t="s">
        <v>278</v>
      </c>
      <c r="B4" s="9" t="s">
        <v>577</v>
      </c>
      <c r="C4" s="9" t="s">
        <v>578</v>
      </c>
      <c r="D4" s="9" t="s">
        <v>579</v>
      </c>
      <c r="E4" s="9" t="s">
        <v>580</v>
      </c>
    </row>
    <row r="5" spans="1:5" ht="84">
      <c r="A5" s="9" t="s">
        <v>283</v>
      </c>
      <c r="B5" s="9" t="s">
        <v>581</v>
      </c>
      <c r="C5" s="9" t="s">
        <v>582</v>
      </c>
      <c r="D5" s="10" t="s">
        <v>583</v>
      </c>
      <c r="E5" s="10" t="s">
        <v>584</v>
      </c>
    </row>
    <row r="6" spans="1:5" ht="73.5">
      <c r="A6" s="9" t="s">
        <v>380</v>
      </c>
      <c r="B6" s="9" t="s">
        <v>581</v>
      </c>
      <c r="C6" s="9" t="s">
        <v>582</v>
      </c>
      <c r="D6" s="10" t="s">
        <v>585</v>
      </c>
      <c r="E6" s="10" t="s">
        <v>586</v>
      </c>
    </row>
    <row r="7" spans="1:5" ht="63">
      <c r="A7" s="9" t="s">
        <v>381</v>
      </c>
      <c r="B7" s="9" t="s">
        <v>581</v>
      </c>
      <c r="C7" s="9" t="s">
        <v>587</v>
      </c>
      <c r="D7" s="10" t="s">
        <v>588</v>
      </c>
      <c r="E7" s="10" t="s">
        <v>589</v>
      </c>
    </row>
    <row r="8" spans="1:5" ht="42">
      <c r="A8" s="9" t="s">
        <v>382</v>
      </c>
      <c r="B8" s="9" t="s">
        <v>581</v>
      </c>
      <c r="C8" s="9" t="s">
        <v>590</v>
      </c>
      <c r="D8" s="10" t="s">
        <v>591</v>
      </c>
      <c r="E8" s="10" t="s">
        <v>592</v>
      </c>
    </row>
    <row r="9" spans="1:5" ht="42">
      <c r="A9" s="9" t="s">
        <v>383</v>
      </c>
      <c r="B9" s="9" t="s">
        <v>581</v>
      </c>
      <c r="C9" s="9" t="s">
        <v>593</v>
      </c>
      <c r="D9" s="10" t="s">
        <v>594</v>
      </c>
      <c r="E9" s="10" t="s">
        <v>595</v>
      </c>
    </row>
    <row r="10" spans="1:5" ht="52.5">
      <c r="A10" s="9" t="s">
        <v>384</v>
      </c>
      <c r="B10" s="9" t="s">
        <v>581</v>
      </c>
      <c r="C10" s="9" t="s">
        <v>596</v>
      </c>
      <c r="D10" s="10" t="s">
        <v>597</v>
      </c>
      <c r="E10" s="10" t="s">
        <v>598</v>
      </c>
    </row>
    <row r="11" spans="1:5" ht="21">
      <c r="A11" s="9" t="s">
        <v>385</v>
      </c>
      <c r="B11" s="9" t="s">
        <v>581</v>
      </c>
      <c r="C11" s="9" t="s">
        <v>599</v>
      </c>
      <c r="D11" s="10" t="s">
        <v>600</v>
      </c>
      <c r="E11" s="10" t="s">
        <v>601</v>
      </c>
    </row>
    <row r="12" spans="1:5" ht="21">
      <c r="A12" s="9" t="s">
        <v>386</v>
      </c>
      <c r="B12" s="9" t="s">
        <v>581</v>
      </c>
      <c r="C12" s="9" t="s">
        <v>602</v>
      </c>
      <c r="D12" s="10" t="s">
        <v>603</v>
      </c>
      <c r="E12" s="10" t="s">
        <v>604</v>
      </c>
    </row>
    <row r="13" spans="1:5" ht="21">
      <c r="A13" s="9" t="s">
        <v>387</v>
      </c>
      <c r="B13" s="9" t="s">
        <v>581</v>
      </c>
      <c r="C13" s="9" t="s">
        <v>605</v>
      </c>
      <c r="D13" s="10" t="s">
        <v>606</v>
      </c>
      <c r="E13" s="10" t="s">
        <v>607</v>
      </c>
    </row>
  </sheetData>
  <sheetProtection password="9393" sheet="1" objects="1" scenarios="1"/>
  <mergeCells count="1">
    <mergeCell ref="A2:E2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&amp;K00-00920140.PSP.26699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ПФХД</vt:lpstr>
      <vt:lpstr>Расходы</vt:lpstr>
      <vt:lpstr>Закупки</vt:lpstr>
      <vt:lpstr>Обоснования - 1.1</vt:lpstr>
      <vt:lpstr>Обоснования - 1.2-5</vt:lpstr>
      <vt:lpstr>Обоснования - 6.1-6.8</vt:lpstr>
      <vt:lpstr>Протокол изменений</vt:lpstr>
      <vt:lpstr>Лист согласования</vt:lpstr>
      <vt:lpstr>Контроли ВДК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2021-01-11T09:07:37Z</cp:lastPrinted>
  <dcterms:modified xsi:type="dcterms:W3CDTF">2021-01-11T09:09:58Z</dcterms:modified>
</cp:coreProperties>
</file>